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Ygor PROPOSTA\Data 25-04-2022\PE 12-2022 - UASG 257053\Secretaria Especial de Saúde Indígena\São Josè SC\"/>
    </mc:Choice>
  </mc:AlternateContent>
  <xr:revisionPtr revIDLastSave="0" documentId="8_{BB965988-1390-410D-9BC1-AB6B9FAAA84C}" xr6:coauthVersionLast="47" xr6:coauthVersionMax="47" xr10:uidLastSave="{00000000-0000-0000-0000-000000000000}"/>
  <bookViews>
    <workbookView xWindow="28680" yWindow="-120" windowWidth="29040" windowHeight="15720" tabRatio="927" xr2:uid="{59EE5CC2-C666-4CDC-9507-8E005BA5181A}"/>
  </bookViews>
  <sheets>
    <sheet name="RESUMO" sheetId="22" r:id="rId1"/>
    <sheet name="ALMOXARIFE" sheetId="19" r:id="rId2"/>
    <sheet name="UNIFORME" sheetId="7" r:id="rId3"/>
    <sheet name="MATERIAIS " sheetId="4" state="hidden" r:id="rId4"/>
  </sheets>
  <definedNames>
    <definedName name="_xlnm.Print_Area" localSheetId="1">ALMOXARIFE!$A$1:$I$210</definedName>
    <definedName name="_xlnm.Print_Area" localSheetId="2">UNIFORME!$A$1:$F$7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2" l="1"/>
  <c r="E14" i="22"/>
  <c r="G14" i="22" s="1"/>
  <c r="F5" i="7"/>
  <c r="C160" i="19"/>
  <c r="C30" i="19"/>
  <c r="C162" i="19" l="1"/>
  <c r="C205" i="19" s="1"/>
  <c r="C32" i="19"/>
  <c r="E4" i="7"/>
  <c r="E6" i="7" s="1"/>
  <c r="F4" i="7" l="1"/>
  <c r="F6" i="7" s="1"/>
  <c r="C138" i="19"/>
  <c r="E5" i="7"/>
  <c r="D89" i="19"/>
  <c r="D87" i="19"/>
  <c r="C168" i="19" l="1"/>
  <c r="D85" i="19"/>
  <c r="D91" i="19" s="1"/>
  <c r="C103" i="19" l="1"/>
  <c r="C35" i="19"/>
  <c r="C36" i="19" s="1"/>
  <c r="D112" i="19" s="1"/>
  <c r="D134" i="19"/>
  <c r="D113" i="19"/>
  <c r="D114" i="19"/>
  <c r="D137" i="19"/>
  <c r="C202" i="19"/>
  <c r="C187" i="19"/>
  <c r="F163" i="4"/>
  <c r="F165" i="4"/>
  <c r="F164" i="4"/>
  <c r="F162" i="4"/>
  <c r="F161" i="4"/>
  <c r="F160" i="4"/>
  <c r="F159" i="4"/>
  <c r="F158" i="4"/>
  <c r="F157" i="4"/>
  <c r="F154" i="4"/>
  <c r="F153" i="4"/>
  <c r="F152" i="4"/>
  <c r="F151" i="4"/>
  <c r="F150" i="4"/>
  <c r="F149" i="4"/>
  <c r="F148" i="4"/>
  <c r="F147" i="4"/>
  <c r="F146" i="4"/>
  <c r="F145" i="4"/>
  <c r="F144" i="4"/>
  <c r="F141" i="4"/>
  <c r="F140" i="4"/>
  <c r="F139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87" i="4"/>
  <c r="F86" i="4"/>
  <c r="F85" i="4"/>
  <c r="F84" i="4"/>
  <c r="F83" i="4"/>
  <c r="F82" i="4"/>
  <c r="F81" i="4"/>
  <c r="F77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5" i="4"/>
  <c r="F24" i="4"/>
  <c r="F23" i="4"/>
  <c r="F22" i="4"/>
  <c r="F21" i="4"/>
  <c r="F20" i="4"/>
  <c r="F19" i="4"/>
  <c r="F18" i="4"/>
  <c r="F17" i="4"/>
  <c r="F16" i="4"/>
  <c r="F12" i="4"/>
  <c r="F11" i="4"/>
  <c r="F10" i="4"/>
  <c r="F9" i="4"/>
  <c r="F8" i="4"/>
  <c r="F7" i="4"/>
  <c r="F6" i="4"/>
  <c r="D115" i="19" l="1"/>
  <c r="D135" i="19"/>
  <c r="D117" i="19"/>
  <c r="D136" i="19"/>
  <c r="D116" i="19"/>
  <c r="D133" i="19"/>
  <c r="C172" i="19" l="1"/>
  <c r="C206" i="19" s="1"/>
  <c r="D49" i="19" l="1"/>
  <c r="D50" i="19"/>
  <c r="D51" i="19" l="1"/>
  <c r="C58" i="19" l="1"/>
  <c r="D60" i="19" s="1"/>
  <c r="C101" i="19"/>
  <c r="D62" i="19" l="1"/>
  <c r="D67" i="19"/>
  <c r="D64" i="19"/>
  <c r="D63" i="19"/>
  <c r="D65" i="19"/>
  <c r="D61" i="19"/>
  <c r="D66" i="19"/>
  <c r="D68" i="19" l="1"/>
  <c r="C102" i="19" l="1"/>
  <c r="C104" i="19" s="1"/>
  <c r="C109" i="19" l="1"/>
  <c r="C203" i="19"/>
  <c r="C110" i="19"/>
  <c r="D118" i="19"/>
  <c r="G16" i="22" l="1"/>
  <c r="C204" i="19"/>
  <c r="C207" i="19" s="1"/>
  <c r="D181" i="19"/>
  <c r="C131" i="19"/>
  <c r="D210" i="19" l="1"/>
  <c r="D185" i="19"/>
  <c r="D182" i="19" l="1"/>
  <c r="D186" i="19" s="1"/>
  <c r="D183" i="19" s="1"/>
  <c r="D138" i="19"/>
  <c r="D189" i="19" l="1"/>
  <c r="D190" i="19"/>
  <c r="D188" i="19"/>
  <c r="D191" i="19"/>
  <c r="D193" i="19" l="1"/>
  <c r="C208" i="19" s="1"/>
  <c r="C209" i="19" s="1"/>
</calcChain>
</file>

<file path=xl/sharedStrings.xml><?xml version="1.0" encoding="utf-8"?>
<sst xmlns="http://schemas.openxmlformats.org/spreadsheetml/2006/main" count="754" uniqueCount="393">
  <si>
    <t>1 ESTIMATIVA E ESPECIFICAÇÕES DE MATERIAL DE CONSUMO</t>
  </si>
  <si>
    <t>DESCRIÇÃO</t>
  </si>
  <si>
    <t>UND</t>
  </si>
  <si>
    <t>V.UNIT.</t>
  </si>
  <si>
    <t>V.TOTAL</t>
  </si>
  <si>
    <t>PLANILHA DE CUSTOS E FORMAÇÃO DE PREÇOS</t>
  </si>
  <si>
    <t>MODELO PARA A CONSOLIDAÇÃO E APRESENTAÇÃO DE PROPOSTAS</t>
  </si>
  <si>
    <t>Dados para composição dos custos referentes a mão de 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</si>
  <si>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</si>
  <si>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</si>
  <si>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</si>
  <si>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</si>
  <si>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Data-Base da Categoria (dia/mês/ano)</t>
  </si>
  <si>
    <t xml:space="preserve">Número de registro da CCT no MTE </t>
  </si>
  <si>
    <t>Data de apresentação desta proposta de preços</t>
  </si>
  <si>
    <t>Local da prestação dos serviços</t>
  </si>
  <si>
    <t>Notas explicativas:</t>
  </si>
  <si>
    <t>a) Deverá ser elaborado um quadro para cada tipo de serviço;</t>
  </si>
  <si>
    <t>c) Deverá ser utilizado o salário normativo da Categoria Profissional vigente;</t>
  </si>
  <si>
    <t>Módulo 1 - Composição da Remuneração</t>
  </si>
  <si>
    <t>Composição da Remuneração</t>
  </si>
  <si>
    <t>Valor (R$)</t>
  </si>
  <si>
    <t>A</t>
  </si>
  <si>
    <t xml:space="preserve">Salário-Base </t>
  </si>
  <si>
    <t>B</t>
  </si>
  <si>
    <t>Adicional de Periculosidade (conforme laudos de periculosidade)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</si>
  <si>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</si>
  <si>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</si>
  <si>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</si>
  <si>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</si>
  <si>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</si>
  <si>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</si>
  <si>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</si>
  <si>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Total</t>
  </si>
  <si>
    <t>Módulo 2 - Encargos e Benefícios Anuais, Mensais e Diários</t>
  </si>
  <si>
    <t>b) O adicional de férias contido no Submódulo 2.1 corresponde a 1/3 (um terço) da remuneração que por sua vez é divido por 12 (doze).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</si>
  <si>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</si>
  <si>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</si>
  <si>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</si>
  <si>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</si>
  <si>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</si>
  <si>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</si>
  <si>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TOTAL</t>
  </si>
  <si>
    <t>a) Percentual de ≅ 12,10% (1/11+1/3/11) de férias e adicional de férias, de acordo com a IN 05/2017 em seu anexo XVII, que prevê a retenção desse percentual em conta vinculada.</t>
  </si>
  <si>
    <t>b) Os valores referentes às férias, 1/3 de férias e 13º salário serão pagos à contratada somente na ocorrência do seu fato gerador, conforme Caderno de Logística do Pagamento pelo Fato Gerador da SEGES/MPDG</t>
  </si>
  <si>
    <t>Submódulo 2.2 - Encargos Previdenciários (GPS), Fundo de Garantia por Tempo de Serviço (FGTS) e outras contribuições.</t>
  </si>
  <si>
    <t>2.2</t>
  </si>
  <si>
    <t>GPS, FGTS e outras contribuições</t>
  </si>
  <si>
    <t>INSS - empregador</t>
  </si>
  <si>
    <t>Salário Educação</t>
  </si>
  <si>
    <t>SAT - GIIL/RAT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</si>
  <si>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</si>
  <si>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</si>
  <si>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</si>
  <si>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</si>
  <si>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</si>
  <si>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</si>
  <si>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</si>
  <si>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</si>
  <si>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a) Os percentuais dos encargos previdenciários, do FGTS e demais contribuições são aqueles estabelecidos pela legislação vigente.</t>
  </si>
  <si>
    <t>b) RAT - Riscos Ambientais do Trabalho previsto no art. 22, II, da Lei nº 8212/1991, percentual de 1% para risco leve, 2% para risco médio e 3% para risco grave de acordo com o CNAE, conforme Anexo V, do Decreto nº 6.957/2009 e  art. 72, §1º, IN RFB 971/2009.</t>
  </si>
  <si>
    <t>c) FAT - Fator Acidentário de Prevenção (art. 10, da Lei 10.666/2003) pode reduzir o valor da alíquota do RAT em até 50% ou aumentá-lo em até 100% (multiplicador variável de 0,50 a 2,00)</t>
  </si>
  <si>
    <t>d) SAT (Seguro de Acidentes de Trabalho) - GIIL/RAT (Grau de Incidência de incapacidade Laborativa) = (RATxFAP)</t>
  </si>
  <si>
    <t>e) O percentual máximo SAT-GIIL/RAT é de 6% (3% RAT x 2 FAT), contudo, para efeito de cálculo, foi considerado o percentual de 3%. Cada empresa deve preencher de acordo com o valor máximo referente a sua realidade</t>
  </si>
  <si>
    <t>f) Os índices (RAT e FAT) deverão ser comprovados quando da contratação pelo apresentação da GFIP.</t>
  </si>
  <si>
    <t>g) Esses percentuais incidem sobre o Módulo 1, o Submódulo 2.1.</t>
  </si>
  <si>
    <t>h) O cálculo dos tributos leva em consideração as alíquotas ordinárias dos tributos, não adentrando os regimes especiais de tributação e/ou desoneração de folha de pagamento.</t>
  </si>
  <si>
    <t>Submódulo 2.3 - Benefícios Mensais e Diários.</t>
  </si>
  <si>
    <t>2.3</t>
  </si>
  <si>
    <t>Benefícios Mensais e Diários</t>
  </si>
  <si>
    <t>Base de Cálculo</t>
  </si>
  <si>
    <t xml:space="preserve">Transporte  </t>
  </si>
  <si>
    <t>Auxílio Alimentação</t>
  </si>
  <si>
    <t>a) O valor informado deverá ser o custo real do benefício (descontado o valor eventualmente pago pelo empregado).</t>
  </si>
  <si>
    <t>b) Vale Transporte - deduzida cota parte do trabalhador (6% do salário-base), conforme Lei 7.418/1985 e Lei 7.619/87, regulamentada pelo Decreto nº 95.247/1987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</si>
  <si>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</si>
  <si>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</si>
  <si>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</si>
  <si>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</si>
  <si>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%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</si>
  <si>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</si>
  <si>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</si>
  <si>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</si>
  <si>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</si>
  <si>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</si>
  <si>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</si>
  <si>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a) Cerca de 5% do pessoal é demitido pelo empregador, antes do término do contrato de trabalho (Acordão TCU 6771/2009 - Primeira Câmara)</t>
  </si>
  <si>
    <t>b) Índice do aviso prévio indenizado é de 0,42%, conforme Acordão TCU 6771/2009 e 1507/2018, ambos da Primeira Câmara. No caso de renovação contratual, utilizar o percentual de 0,042% referente aos 3 dias de aviso acrescidos por ano (Lei 12.506/2011)</t>
  </si>
  <si>
    <t>c) Apesar da adoção do pagamento pelo fato gerador, utilizou-se a retenção de 4% (com ponderação de 50%) a título de multa sobre o FGTS e Contribuição Social sobre o aviso prévio indenizado e sobre o aviso prévio trabalhado, conforme orientação da SEGES/MPDG</t>
  </si>
  <si>
    <t>d) Os valores referentes às verbas rescisórias serão pagos à contratada somente na ocorrência do seu fato gerador, conforme Caderno de Logística do Pagamento pelo Fato Gerador da SEGES/MPDG</t>
  </si>
  <si>
    <t>Módulo 4 - Custo de Reposição do Profissional Ausente</t>
  </si>
  <si>
    <t>a) Os itens que contemplam o módulo 4 se referem ao custo dos dias trabalhados pelo repositor/substituto, quando o empregado alocado na prestação de serviço estiver ausente, conforme as previsões estabelecidas na legislação.</t>
  </si>
  <si>
    <t>Submódulo 4.1 - Ausências Legais</t>
  </si>
  <si>
    <t>4.1</t>
  </si>
  <si>
    <t>Ausências Legais</t>
  </si>
  <si>
    <t>Percentual</t>
  </si>
  <si>
    <t>Férias</t>
  </si>
  <si>
    <t>Ausência por Acidente de Trabalho</t>
  </si>
  <si>
    <t xml:space="preserve">Licença-Paternidade </t>
  </si>
  <si>
    <t>Afastamento Maternidade</t>
  </si>
  <si>
    <t>Total Mensal</t>
  </si>
  <si>
    <t>a) Férias - previstas no art. 7º, XVII, da Constituição Federal e no art. 129 da CLT</t>
  </si>
  <si>
    <t>b) Ausência Legal - prevista no art. 473 CLT (2 dias consecutivos - falecimento de cônjuge, ascendente, descendente, irmão ou pessoa economicamente dependente; 3 dias consecutivos - casamento; 1 dia a cada 12 meses de trabalho - doação de sangue; os dias que comparecer em juízo; até 2 dias - acompanhamento de consultas médicas e exames complementares durante a gravidez da esposa/companheira; 1 dia - acompanhamento do filho de até 6 anos em consulta médica)</t>
  </si>
  <si>
    <t>c) De acordo com dados estatísticos do IBGE, cada empregado falta um dia por ano. Provisão: ((1/30)/12)x100 = 0,28% (Acordão TCU 6771/2009-Plenário)</t>
  </si>
  <si>
    <t>d) Acidente de Trabalho - prevista no §2º, do art. 43, da Lei 8.213/1991 (durante os primeiros quinze dias de afastamento da atividade por motivo de invalidez, caberá à empresa pagar ao segurado empregado o salário)</t>
  </si>
  <si>
    <t>e) De acordo com números apresentados pelo Ministério da Previdência de Assistência Social, baseados em informações prestadas pelos empregadores, por meio da GFIP, 0,78% dos empregados se acidentam por ano. Provisão: ((7/30)/12) x 0,0078 x 100 = 0,03% (Acordão TCU 6771/2009-Plenário)</t>
  </si>
  <si>
    <t>f) Afastamento Paternidade - previsto no inciso II, do art. 1º, da Lei nº 11770/2008 (prorroga a duração da licença-paternidade por mais 15 dias, além dos 5 dias estabelecidos no §1º do art. 10, do ADCT)</t>
  </si>
  <si>
    <t>g) De acordo com o IBGE, nascem filhos de 1,5% dos trabalhadores no período de um ano. Provisão: ((5/30)/12) x 0,015 x 100 = 0,02% (Acordão TCU 6771/2009-Plenário)</t>
  </si>
  <si>
    <t>h) Afastamento Maternidade - previsto no inciso I do art. 1º, da Lei nº 11.770/2008 (prorroga por 60 dias a duração da licença-maternidade prevista no inciso XVIII, do art. 7º, da Constituição Federal)</t>
  </si>
  <si>
    <t>i) De acrodo com o IBGE em média cada trabalhador tem cinco faltas justificadas anuais, motivadas por algum tipo de doença. Provisão: ((5/30)/12) x 100 =1,39% (Acordão TCU 6771/2009-Plenário).</t>
  </si>
  <si>
    <t>j) Os valores referentes às ausências legais serão pagos à contratada somente na ocorrência do seu fato gerador, conforme Caderno de Logística do Pagamento pelo Fato Gerador da SEGES/MPDG</t>
  </si>
  <si>
    <t>Submódulo 4.2 - Intrajornada</t>
  </si>
  <si>
    <t>Base de cálculo da Intrajornada (M1+M2+M3):</t>
  </si>
  <si>
    <t>4.2</t>
  </si>
  <si>
    <t>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</si>
  <si>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</si>
  <si>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</si>
  <si>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</si>
  <si>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 xml:space="preserve">Substituto nas Ausências Legais </t>
  </si>
  <si>
    <t>Substituto na Intrajornada</t>
  </si>
  <si>
    <t>Módulo 5 - Insumos Diversos</t>
  </si>
  <si>
    <t>Insumos Diversos</t>
  </si>
  <si>
    <t>Uniformes</t>
  </si>
  <si>
    <t>Materiais</t>
  </si>
  <si>
    <t>a) Para formação dos preços foram utilizados os parâmetros descritos nos incisos I e III, do art. 2º da IN MPDG nº 05/2014 - Relatório de Painel de Preços e Pesquisa em Mídia Especializada (sites de domínio amplo ou especializado)</t>
  </si>
  <si>
    <t>b) As empresas fornecerão fardamentos, de acordo com as exigências legais. (Cláusula 21ª CCT)</t>
  </si>
  <si>
    <t>c) A metodologia utilizada foi a média com a exclusão das propostas inexequíveis ou excessivamente elevadas por meio do método do desvio padrão, conforme Portaria MJSP nº 804/2018.</t>
  </si>
  <si>
    <t>Módulo 6 - Custos Indiretos, Tributos e Lucro</t>
  </si>
  <si>
    <t>Custos Indiretos, Tributos e Lucro</t>
  </si>
  <si>
    <t>Custos Indiretos</t>
  </si>
  <si>
    <t xml:space="preserve">Lucro </t>
  </si>
  <si>
    <t>Tributos</t>
  </si>
  <si>
    <t>C.1. Tributos Federais (COFINS)</t>
  </si>
  <si>
    <t>C.2. Tributos Federais (PIS)</t>
  </si>
  <si>
    <t>C.3. Tributos Estaduais (especificar)</t>
  </si>
  <si>
    <t>C.4. Tributos Municipais (ISS)</t>
  </si>
  <si>
    <t>a) As alíquotas do Imposto sobre Serviços - ISS estão previstas no art. 28 c/c art. 21, p. único, do Código Tributário de Manaus (Lei nº 1.697/1983)</t>
  </si>
  <si>
    <t>b) O valor referente a tributos foi obtido aplicando-se o percentual sobre o valor do faturamento.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</si>
  <si>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</si>
  <si>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</si>
  <si>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</si>
  <si>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</si>
  <si>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</si>
  <si>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 xml:space="preserve">AGENTE DE LIMPEZA </t>
  </si>
  <si>
    <t>JARDINEIRO/ROÇADOR</t>
  </si>
  <si>
    <t>ITEM</t>
  </si>
  <si>
    <t>ITEM 01</t>
  </si>
  <si>
    <t>ITEM 02</t>
  </si>
  <si>
    <t>ITEM 03</t>
  </si>
  <si>
    <t>ITEM 04</t>
  </si>
  <si>
    <t>ITEM 05</t>
  </si>
  <si>
    <t>ITEM 06</t>
  </si>
  <si>
    <t>ITEM 07</t>
  </si>
  <si>
    <t xml:space="preserve">Óculos de proteção, cor lente transparente </t>
  </si>
  <si>
    <t xml:space="preserve">Luvas de vaqueta </t>
  </si>
  <si>
    <t xml:space="preserve">Protetor auricular </t>
  </si>
  <si>
    <t xml:space="preserve">Avental de Segurança impermeável em raspa </t>
  </si>
  <si>
    <t xml:space="preserve">Cinto de segurança tipo eletricista </t>
  </si>
  <si>
    <t xml:space="preserve">Capacete de segurança </t>
  </si>
  <si>
    <t>EPI:</t>
  </si>
  <si>
    <t>ARTÍFICE</t>
  </si>
  <si>
    <t>ITEM 09</t>
  </si>
  <si>
    <t>ITEM 08</t>
  </si>
  <si>
    <t>Luva de Raspa (PAR)</t>
  </si>
  <si>
    <t>Luva de borracha (PAR)</t>
  </si>
  <si>
    <t>Luva de malha tricotada 4 fios piguimentada (PAR)</t>
  </si>
  <si>
    <t>Luva de vaqueta (PAR)</t>
  </si>
  <si>
    <t xml:space="preserve">Capa de chuva </t>
  </si>
  <si>
    <t xml:space="preserve">Óculos </t>
  </si>
  <si>
    <t>Cinto de segurança com paraquedas com rosquete duplo</t>
  </si>
  <si>
    <t xml:space="preserve">ARTÍFICE </t>
  </si>
  <si>
    <t xml:space="preserve">Chaves teste de tensão com sinal sonoro </t>
  </si>
  <si>
    <t>Jogo de Chaves combinada bocas e estrias de 08 á 22</t>
  </si>
  <si>
    <t xml:space="preserve">Jogo de chaves alle </t>
  </si>
  <si>
    <t>Jogo de chaves torx</t>
  </si>
  <si>
    <t xml:space="preserve">Jogo de chaves philips </t>
  </si>
  <si>
    <t xml:space="preserve">Jogo de chaves fenda </t>
  </si>
  <si>
    <t>Jogo de tarracha de 1/2, 3/4 e 1 ''</t>
  </si>
  <si>
    <t xml:space="preserve">ITEM </t>
  </si>
  <si>
    <t>Alicate amperímetro</t>
  </si>
  <si>
    <t xml:space="preserve">Alicate universal 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</si>
  <si>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</si>
  <si>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</si>
  <si>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</si>
  <si>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</si>
  <si>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</si>
  <si>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</si>
  <si>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</si>
  <si>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</si>
  <si>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</si>
  <si>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</si>
  <si>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 xml:space="preserve">Alicate de Corte </t>
  </si>
  <si>
    <t xml:space="preserve">Alicate de bico </t>
  </si>
  <si>
    <t xml:space="preserve">Alicate de pressão </t>
  </si>
  <si>
    <t>Alicate descascador de fio 8''</t>
  </si>
  <si>
    <t xml:space="preserve">Carrinho de mão </t>
  </si>
  <si>
    <t xml:space="preserve">Enxada </t>
  </si>
  <si>
    <t xml:space="preserve">Pá </t>
  </si>
  <si>
    <t xml:space="preserve">Picareta </t>
  </si>
  <si>
    <t>Colher de pedreiro n° 08</t>
  </si>
  <si>
    <t xml:space="preserve">Talhadeira </t>
  </si>
  <si>
    <t xml:space="preserve">Serrote </t>
  </si>
  <si>
    <t xml:space="preserve">Nivel de mão </t>
  </si>
  <si>
    <t xml:space="preserve">Desempenadeira de aço dentada </t>
  </si>
  <si>
    <t xml:space="preserve">Espátula de aço </t>
  </si>
  <si>
    <t>Chave grifo 18</t>
  </si>
  <si>
    <t xml:space="preserve">Arco de Serra </t>
  </si>
  <si>
    <t xml:space="preserve">Martelo </t>
  </si>
  <si>
    <t xml:space="preserve">Martelo de borracha </t>
  </si>
  <si>
    <t>ITEM 20</t>
  </si>
  <si>
    <t>ITEM 21</t>
  </si>
  <si>
    <t>ITEM 23</t>
  </si>
  <si>
    <t>ITEM 24</t>
  </si>
  <si>
    <t>ITEM 25</t>
  </si>
  <si>
    <t>ITEM 26</t>
  </si>
  <si>
    <t>ITEM 27</t>
  </si>
  <si>
    <t xml:space="preserve">Desempenadeira de aço lisa </t>
  </si>
  <si>
    <t>ITEN 22</t>
  </si>
  <si>
    <t>ITEM 28</t>
  </si>
  <si>
    <t>Aplicador universal, capacidade para 500ml (borrifador)</t>
  </si>
  <si>
    <t>Carrinho funcional em polipropileno, com saco poliéster para coleta de resíduos.Equipado com: balde espremedor doblô 30 (trinta) litros, com divisão para água limpa e água suja; 1(um) conjunto mop pó (1 cabo em alumínio +1 haste + 1 perfil mop líquido); 1 (um) conjunto mop pó( 1 cabo em alumínio + 1 haste + 1 refil mop pó 60 cm); 1 (uma) placa de sinalização "piso molhado".</t>
  </si>
  <si>
    <t xml:space="preserve">Container plástico para lixxo com rodas, capacidade mínima de 240 litros </t>
  </si>
  <si>
    <t xml:space="preserve">Dispenser de papel higiênico </t>
  </si>
  <si>
    <t xml:space="preserve">Dispenser de sabonete liquido </t>
  </si>
  <si>
    <t xml:space="preserve">Dispenser para rolo de papel toalha </t>
  </si>
  <si>
    <t xml:space="preserve">Esacada de aliumínio de abrir com 07 degraus </t>
  </si>
  <si>
    <t>Extensão telescópica, haste de 3 estágios - 4,5m</t>
  </si>
  <si>
    <t>Kit limpa vidro 25cm, com cabo</t>
  </si>
  <si>
    <t xml:space="preserve">Lavadora de alta pressão, vazão não inferior a 360 litros/hora, acompanhada de mangueira de 30m </t>
  </si>
  <si>
    <t>Mop completo (conjunto:balde+haste+espremedor)</t>
  </si>
  <si>
    <t>Mop parede completo</t>
  </si>
  <si>
    <t xml:space="preserve">Pá para lixo, tipo uso doméstico, com cabo longo </t>
  </si>
  <si>
    <t>Rodo de madeira com lâmina de borracha e cabo de madeira, medindo aproximadaamente 40cm</t>
  </si>
  <si>
    <t>Carrinho de mão, caçamba em chapa 14, punhos de borracha e capacidade para 65L.</t>
  </si>
  <si>
    <t>Roçadeira para uso intenso tipo costal, motor gasolina, com lâmina e acessórios para uso de fio de nylon, cinta dupla ombro</t>
  </si>
  <si>
    <t xml:space="preserve">Terçado de cabo de arame </t>
  </si>
  <si>
    <t xml:space="preserve">Vassoura de jardim </t>
  </si>
  <si>
    <t xml:space="preserve">Motosserra a gasolina motor 2 tempos </t>
  </si>
  <si>
    <t xml:space="preserve">JARDINEIRO/ROÇADOR </t>
  </si>
  <si>
    <t>FERRAMENTAS/ EQUIPAMENTOS:</t>
  </si>
  <si>
    <t>FERRAMENTAS/EQUIPAMENTOS:</t>
  </si>
  <si>
    <t>UTENSÍLIOS:</t>
  </si>
  <si>
    <t xml:space="preserve">COPEIRA </t>
  </si>
  <si>
    <t xml:space="preserve">UTENSÍLIOS </t>
  </si>
  <si>
    <t>Porta-copos em aço inox(capacidadep/ 06 copos)</t>
  </si>
  <si>
    <t xml:space="preserve">Bnadeja em aço inox, redonda, medindo aproximadamente 35cm </t>
  </si>
  <si>
    <t xml:space="preserve">Caneco com borda e bico, com alça em madeira, com capacidade de 3 litros </t>
  </si>
  <si>
    <t xml:space="preserve">Açucareiro inox, capacidade 300gr </t>
  </si>
  <si>
    <t xml:space="preserve">Colher de sopa em aço inox </t>
  </si>
  <si>
    <t>Jarra em inox com tampa articulada 2 litros com alça</t>
  </si>
  <si>
    <t xml:space="preserve">Desentupidor de pia </t>
  </si>
  <si>
    <t xml:space="preserve">Colher de aço inox para café </t>
  </si>
  <si>
    <t xml:space="preserve">Rodo de pia </t>
  </si>
  <si>
    <t xml:space="preserve">Lixeira com tampa, capacidade 30 litros </t>
  </si>
  <si>
    <t xml:space="preserve">Garrafa térmica com polipropileno e ampola de vidro, formada por duas pardes de vidros espelhados com prata e separaadas por alto vácuo, que garanta a temperatura por até 6 horas, co, capacidade de 1,8 litros </t>
  </si>
  <si>
    <t xml:space="preserve">Coador de pano, 4,6 litros </t>
  </si>
  <si>
    <t xml:space="preserve">Dispenser para copos de 200 ml </t>
  </si>
  <si>
    <t>Qtde. Anual</t>
  </si>
  <si>
    <t>Qtde. Estimada</t>
  </si>
  <si>
    <t>Qtde. Anual por funcionario</t>
  </si>
  <si>
    <t xml:space="preserve">Material </t>
  </si>
  <si>
    <t>AGENTE DE LIMPEZA</t>
  </si>
  <si>
    <t>Álcool 70% gel (embalagem de 500g)</t>
  </si>
  <si>
    <t xml:space="preserve">Álcool 70% líquido </t>
  </si>
  <si>
    <t>Água sanitária (embalagem 5 litros)</t>
  </si>
  <si>
    <t>Desinfetante líquido (embalagem 5 litros)</t>
  </si>
  <si>
    <t xml:space="preserve">Desodorizador de ar em aerosol ( embalagem de 300ml) </t>
  </si>
  <si>
    <t xml:space="preserve">Desodorizante em pastilha para vaso sanitário </t>
  </si>
  <si>
    <t xml:space="preserve">Detergente líquido neutro (embalagem de 500 ml) </t>
  </si>
  <si>
    <t xml:space="preserve">Sabão em pó, embalagem de 1kg </t>
  </si>
  <si>
    <t xml:space="preserve">Escova de nylon oval </t>
  </si>
  <si>
    <t xml:space="preserve">Escova sanitária de nylon </t>
  </si>
  <si>
    <t>Esponja de nylon dupla face, sendo um lado áspero, medindo 100x 70x20mm</t>
  </si>
  <si>
    <t xml:space="preserve">Flanela de algodão com bordas costuradas med. 30x50 cm </t>
  </si>
  <si>
    <t xml:space="preserve">Esponja de aço, embalagem com 08 unidades </t>
  </si>
  <si>
    <t xml:space="preserve">Lustra móveis, embalagem de 200ml </t>
  </si>
  <si>
    <t xml:space="preserve">Multiuso limpador instantâneo, embalagem de 500ml </t>
  </si>
  <si>
    <t>Protetor solar, 200ml, FPS 60</t>
  </si>
  <si>
    <t xml:space="preserve">Refil de mop seco 40cm </t>
  </si>
  <si>
    <t xml:space="preserve">Refil de mop úmido </t>
  </si>
  <si>
    <t xml:space="preserve">Sabão, tablete de 200 gramas </t>
  </si>
  <si>
    <t xml:space="preserve">Saco em algodão para pano de chão </t>
  </si>
  <si>
    <t xml:space="preserve">Saco plastico para lixo, capacidade 30 litros </t>
  </si>
  <si>
    <t xml:space="preserve">Saco plastico para lixo, capacidade 200 litros </t>
  </si>
  <si>
    <t xml:space="preserve">Saco plástico para lixo, capacidade 100 litros </t>
  </si>
  <si>
    <t>Tela odorizadora para mictório</t>
  </si>
  <si>
    <t xml:space="preserve">Limpa vidro, embalahgem de 500 ml </t>
  </si>
  <si>
    <t xml:space="preserve">Multi-inseticida aerosol, embalagem de 400ml </t>
  </si>
  <si>
    <t xml:space="preserve">Vassoura de pêlo, cerdas de nylon, medindo aparoximadamente 40 cm </t>
  </si>
  <si>
    <t xml:space="preserve">Vassourão de piaçva com cabo de madeira </t>
  </si>
  <si>
    <t>Qtde. Media mensal</t>
  </si>
  <si>
    <t xml:space="preserve">Material: </t>
  </si>
  <si>
    <t xml:space="preserve">Jardineiro/Roçador </t>
  </si>
  <si>
    <t>Protetor solar, 200 ml FPS60</t>
  </si>
  <si>
    <t xml:space="preserve">Combustivel para funcionamento das máquinas </t>
  </si>
  <si>
    <t xml:space="preserve">Copeira </t>
  </si>
  <si>
    <t>M</t>
  </si>
  <si>
    <t>Lt</t>
  </si>
  <si>
    <t xml:space="preserve">Copo descartável de 200 ml, acondicionado em sacos plásticos, lacrados contendo 100 und cada um </t>
  </si>
  <si>
    <t xml:space="preserve">Sabão em pó 1kg </t>
  </si>
  <si>
    <t xml:space="preserve">Alcool 70% líquido </t>
  </si>
  <si>
    <t xml:space="preserve">Esponja de espuma - dupla face </t>
  </si>
  <si>
    <t xml:space="preserve">Sabão em barra gliccerinado - 200g </t>
  </si>
  <si>
    <t xml:space="preserve">Detergente multiuso - 500ml </t>
  </si>
  <si>
    <t xml:space="preserve">Pano de prato em algodão </t>
  </si>
  <si>
    <t xml:space="preserve">Pano de pia de microfibra </t>
  </si>
  <si>
    <t xml:space="preserve">Papel toalha, folha dupla pacote c/2rolos </t>
  </si>
  <si>
    <t xml:space="preserve">Guardanapo de papel 23x23 cm 50 folhas </t>
  </si>
  <si>
    <t>PCOTE</t>
  </si>
  <si>
    <t>KG</t>
  </si>
  <si>
    <t xml:space="preserve">UND </t>
  </si>
  <si>
    <t xml:space="preserve">Material de uso comum </t>
  </si>
  <si>
    <t xml:space="preserve">Papel higiênico, ultra macio, ultra branco e ultra absorvente, em rolos de 300 metros </t>
  </si>
  <si>
    <t xml:space="preserve">Papel toalha, rolos de 100 metros </t>
  </si>
  <si>
    <t xml:space="preserve">Sabonete líquido para as mãos, embalagem de 5 litros </t>
  </si>
  <si>
    <t>Açúcar cristal, data de fabricação, de validade e lote de produto informados na embalagem e com prazo de validade de no mínimo 03 meses a vencer. Ref : itamarati, equivalente ou de melhor qualidade .</t>
  </si>
  <si>
    <t xml:space="preserve">Café torrado e moído, extra forte, de primeira qualidade, data de fabricação, data de vencimento, lote de fabricação, cnpj, inscrição, validade de no mínimo 03 meses a vencer. Ref: três corações, pilão, equivalente ou de melhor qualidade </t>
  </si>
  <si>
    <t xml:space="preserve">Adoçante em frasco de 100ml </t>
  </si>
  <si>
    <t>Recarga de gás liquefeito de petróleo - GLP (gás de cozinha) acondicionado em cilindro P-13 botijão de 13kg</t>
  </si>
  <si>
    <t>UNIFORMES</t>
  </si>
  <si>
    <t>Itens</t>
  </si>
  <si>
    <t>Descrição</t>
  </si>
  <si>
    <t>Valor unitário</t>
  </si>
  <si>
    <t>Qte anual</t>
  </si>
  <si>
    <t>Valor anual</t>
  </si>
  <si>
    <t>Valor proporcional por mês</t>
  </si>
  <si>
    <t>Custo ANUAL com uniformes</t>
  </si>
  <si>
    <t>TOTAL DO CUSTO MENSAL COM UNIFORMES</t>
  </si>
  <si>
    <t>TOTAL:</t>
  </si>
  <si>
    <t>TOTAL :</t>
  </si>
  <si>
    <t>Mangueira para água ¹/²" com esguicho, tamanho mínimo de 30m, com bico regulador de jato e demais acessórios para fixação na torneira 90</t>
  </si>
  <si>
    <t xml:space="preserve">TOTAL: </t>
  </si>
  <si>
    <t xml:space="preserve">TOTAL : </t>
  </si>
  <si>
    <t>Fio para roçadeira 16,82</t>
  </si>
  <si>
    <t xml:space="preserve">Equipamentos </t>
  </si>
  <si>
    <t xml:space="preserve">Cesta Basica </t>
  </si>
  <si>
    <t>EPI</t>
  </si>
  <si>
    <t xml:space="preserve">PRAZO DE PAGAMENTO: 30(trinta) dias, contados de ateste da Nota Fiscal </t>
  </si>
  <si>
    <t xml:space="preserve">MARCIO GOMES DO REGO BARRETO </t>
  </si>
  <si>
    <t xml:space="preserve">DIRETOR </t>
  </si>
  <si>
    <t>RG: 4975879-SSP/PE</t>
  </si>
  <si>
    <t>Crachá de identificação do colaborador com foto, nome do colabora</t>
  </si>
  <si>
    <r>
      <rPr>
        <b/>
        <sz val="10"/>
        <color rgb="FFFF0000"/>
        <rFont val="Arial"/>
        <family val="2"/>
      </rPr>
      <t>AVISO</t>
    </r>
    <r>
      <rPr>
        <b/>
        <sz val="10"/>
        <rFont val="Arial"/>
        <family val="2"/>
      </rPr>
      <t>: Esta planilha de custos visa facilitar e agilizar a elaboração das propostas de preços dos licitantes. Embora ela não seja de uso obrigatório neste Pregão Eletrônico, é recomendável sua utilização pelos licitantes, vez que está devidamente atualizada nos termos da IN SEGES/MPDG nº 05/2017 e 07/2018.</t>
    </r>
  </si>
  <si>
    <r>
      <t xml:space="preserve">b) A planilha será calculada considerando o </t>
    </r>
    <r>
      <rPr>
        <b/>
        <sz val="10"/>
        <color rgb="FFFF0000"/>
        <rFont val="Arial"/>
        <family val="2"/>
      </rPr>
      <t>valor mensal</t>
    </r>
    <r>
      <rPr>
        <sz val="10"/>
        <color rgb="FFFF0000"/>
        <rFont val="Arial"/>
        <family val="2"/>
      </rPr>
      <t xml:space="preserve"> do empregado;</t>
    </r>
  </si>
  <si>
    <r>
      <t xml:space="preserve">a) O Módulo 1 refere-se ao </t>
    </r>
    <r>
      <rPr>
        <b/>
        <sz val="10"/>
        <color rgb="FFFF0000"/>
        <rFont val="Arial"/>
        <family val="2"/>
      </rPr>
      <t>valor mensal devido ao empregado</t>
    </r>
    <r>
      <rPr>
        <sz val="10"/>
        <color rgb="FFFF0000"/>
        <rFont val="Arial"/>
        <family val="2"/>
      </rPr>
      <t xml:space="preserve"> pela prestação do serviço;</t>
    </r>
  </si>
  <si>
    <r>
      <t xml:space="preserve">Base de cálculo deste submódulo </t>
    </r>
    <r>
      <rPr>
        <sz val="10"/>
        <color rgb="FFFF0000"/>
        <rFont val="Arial"/>
        <family val="2"/>
      </rPr>
      <t>(M1+SM2.1)</t>
    </r>
    <r>
      <rPr>
        <b/>
        <sz val="10"/>
        <color theme="1"/>
        <rFont val="Arial"/>
        <family val="2"/>
      </rPr>
      <t>:</t>
    </r>
  </si>
  <si>
    <r>
      <t>Base de cálculo do AP Indenizado</t>
    </r>
    <r>
      <rPr>
        <b/>
        <sz val="10"/>
        <color rgb="FFFF0000"/>
        <rFont val="Arial"/>
        <family val="2"/>
      </rPr>
      <t xml:space="preserve"> </t>
    </r>
    <r>
      <rPr>
        <sz val="10"/>
        <color rgb="FFFF0000"/>
        <rFont val="Arial"/>
        <family val="2"/>
      </rPr>
      <t>((M1+M2)-(Letras A+B+C+D+E+F+G do SM2.2))</t>
    </r>
    <r>
      <rPr>
        <b/>
        <sz val="10"/>
        <rFont val="Arial"/>
        <family val="2"/>
      </rPr>
      <t>:</t>
    </r>
  </si>
  <si>
    <r>
      <t xml:space="preserve">Base de cálculo do AP Trabalho </t>
    </r>
    <r>
      <rPr>
        <sz val="10"/>
        <color rgb="FFFF0000"/>
        <rFont val="Arial"/>
        <family val="2"/>
      </rPr>
      <t>(M1+M2)</t>
    </r>
    <r>
      <rPr>
        <b/>
        <sz val="10"/>
        <rFont val="Arial"/>
        <family val="2"/>
      </rPr>
      <t>:</t>
    </r>
  </si>
  <si>
    <r>
      <t xml:space="preserve">Base de cálculo das Ausências Legais </t>
    </r>
    <r>
      <rPr>
        <sz val="10"/>
        <color rgb="FFFF0000"/>
        <rFont val="Arial"/>
        <family val="2"/>
      </rPr>
      <t>(M1+M2+M3)</t>
    </r>
    <r>
      <rPr>
        <b/>
        <sz val="10"/>
        <color theme="1"/>
        <rFont val="Arial"/>
        <family val="2"/>
      </rPr>
      <t>:</t>
    </r>
  </si>
  <si>
    <r>
      <t xml:space="preserve">Base de cálculo dos custos indiretos </t>
    </r>
    <r>
      <rPr>
        <sz val="10"/>
        <color rgb="FFFF0000"/>
        <rFont val="Arial"/>
        <family val="2"/>
      </rPr>
      <t>(BCCI = M1+M2+M3+M4+M5)</t>
    </r>
  </si>
  <si>
    <r>
      <t xml:space="preserve">Base de cálculo do lucro </t>
    </r>
    <r>
      <rPr>
        <sz val="10"/>
        <color rgb="FFFF0000"/>
        <rFont val="Arial"/>
        <family val="2"/>
      </rPr>
      <t>(BCL = BCCI+Custos Indiretos)</t>
    </r>
  </si>
  <si>
    <r>
      <t>Base de cálculo dos tributos</t>
    </r>
    <r>
      <rPr>
        <sz val="10"/>
        <color theme="1"/>
        <rFont val="Arial"/>
        <family val="2"/>
      </rPr>
      <t xml:space="preserve"> </t>
    </r>
    <r>
      <rPr>
        <sz val="10"/>
        <color rgb="FFFF0000"/>
        <rFont val="Arial"/>
        <family val="2"/>
      </rPr>
      <t>(BCT = (BCL+Lucro)/((1-(Somatório da % de tributos)))</t>
    </r>
  </si>
  <si>
    <r>
      <t>C.5. INSS (</t>
    </r>
    <r>
      <rPr>
        <sz val="10"/>
        <color rgb="FFFF0000"/>
        <rFont val="Arial"/>
        <family val="2"/>
      </rPr>
      <t>somente empresas beneficiadas com desoneração da folha - 4,5%</t>
    </r>
    <r>
      <rPr>
        <sz val="10"/>
        <color theme="1"/>
        <rFont val="Arial"/>
        <family val="2"/>
      </rPr>
      <t>)</t>
    </r>
  </si>
  <si>
    <t>Almoxarife</t>
  </si>
  <si>
    <t>4141-05</t>
  </si>
  <si>
    <t>Apoio Administrativo</t>
  </si>
  <si>
    <t>SC000059/2022</t>
  </si>
  <si>
    <t>Outros (Incentivo a Assiduidade)</t>
  </si>
  <si>
    <t>Classula decima segunda paragro terceiro 3</t>
  </si>
  <si>
    <t>Seguro de Vida</t>
  </si>
  <si>
    <t>Outros Beneficio de Assistência ao trabalho</t>
  </si>
  <si>
    <t>São José / SC</t>
  </si>
  <si>
    <t>PROCESSO Nº 25065.001506/2021-45</t>
  </si>
  <si>
    <t xml:space="preserve">PREGÃO 12/2022 - Distrito Sanitário Especial Indígena - Interior Sul - São José/SC. </t>
  </si>
  <si>
    <t>d) Para o cálculo dos valores remunerátório foi adotada a Convenção Coletiva de Trabalho MTE nº  SC000059/2022</t>
  </si>
  <si>
    <t>e) A CCT adotada tem vigência até 31 de dezembro de 2022 e abrangência territorial nos municípios de prestação dos serviços</t>
  </si>
  <si>
    <t>b) O adcional de insalubridade foi ajustado conforme a CCT com o valor de 20%</t>
  </si>
  <si>
    <t>a) Como a planilha de custos e formação de preços é calculada mensalmente, provisiona-se proporcionalmente 1/12 (um doze avos) dos valores referentes a  férias e adicional de férias.</t>
  </si>
  <si>
    <t>c) Foi utilizado o valor da passagem do transporte coletivo em São José / SC (R$ 4,25)</t>
  </si>
  <si>
    <t>ALMOXARIFE</t>
  </si>
  <si>
    <t>POSTO -   APOIO ADMINISTRATIVO</t>
  </si>
  <si>
    <t>3. QUADRO-RESUMO DO VALOR MENSAL DOS SERVIÇOS</t>
  </si>
  <si>
    <t>Tipo de Serviço (A)</t>
  </si>
  <si>
    <t>Valor proposto por empregado (B)</t>
  </si>
  <si>
    <t>Qtde de empregados por posto                      (C)</t>
  </si>
  <si>
    <t>Valor proposto por posto (D) = (B x C)</t>
  </si>
  <si>
    <t>Qtde de postos        (E)</t>
  </si>
  <si>
    <t>Valor total mensal  do serviço (F) = (D x E)</t>
  </si>
  <si>
    <t>VALOR ANUAL DOS SERVIÇOS</t>
  </si>
  <si>
    <t xml:space="preserve">Camisa confeccionada em malha 100% algodão em cor clara a ser definida; fechada , com bolso superior esquerdo , margas curtas , logotipo da empresa contratada no bolso e costa </t>
  </si>
  <si>
    <t>BANCO: Caixa Econômica AGÊNCIA: 3040 Operação 003 C/C: 3122-5</t>
  </si>
  <si>
    <r>
      <t xml:space="preserve">NOME/FANTASIA: </t>
    </r>
    <r>
      <rPr>
        <b/>
        <i/>
        <u/>
        <sz val="11"/>
        <color rgb="FF000000"/>
        <rFont val="Arial"/>
        <family val="2"/>
      </rPr>
      <t>CONTATO SERVIÇOS</t>
    </r>
  </si>
  <si>
    <r>
      <t xml:space="preserve">RAZÃO SOCIAL: </t>
    </r>
    <r>
      <rPr>
        <b/>
        <i/>
        <u/>
        <sz val="11"/>
        <color rgb="FF000000"/>
        <rFont val="Arial"/>
        <family val="2"/>
      </rPr>
      <t>CONTATO SERVIÇOS DE CONSERVAÇÃO E MANUTENÇÃO EIRELI</t>
    </r>
  </si>
  <si>
    <r>
      <t xml:space="preserve">CNPJ: </t>
    </r>
    <r>
      <rPr>
        <b/>
        <i/>
        <u/>
        <sz val="11"/>
        <color rgb="FF000000"/>
        <rFont val="Arial"/>
        <family val="2"/>
      </rPr>
      <t xml:space="preserve">04.768.594/0001-36        </t>
    </r>
    <r>
      <rPr>
        <b/>
        <i/>
        <sz val="11"/>
        <color rgb="FF000000"/>
        <rFont val="Arial"/>
        <family val="2"/>
      </rPr>
      <t>I.E: _________________________</t>
    </r>
  </si>
  <si>
    <r>
      <t xml:space="preserve">END.: </t>
    </r>
    <r>
      <rPr>
        <b/>
        <i/>
        <u/>
        <sz val="11"/>
        <color rgb="FF000000"/>
        <rFont val="Arial"/>
        <family val="2"/>
      </rPr>
      <t>RUA PRUDENTE DE MORAES, 280, CJ DOM PEDRO, DOM PEDRO</t>
    </r>
    <r>
      <rPr>
        <b/>
        <i/>
        <sz val="11"/>
        <color rgb="FF000000"/>
        <rFont val="Arial"/>
        <family val="2"/>
      </rPr>
      <t xml:space="preserve"> I,, MANAUS - AM </t>
    </r>
  </si>
  <si>
    <r>
      <t xml:space="preserve">CEP: </t>
    </r>
    <r>
      <rPr>
        <b/>
        <i/>
        <u/>
        <sz val="11"/>
        <color rgb="FF000000"/>
        <rFont val="Arial"/>
        <family val="2"/>
      </rPr>
      <t>69.040.710</t>
    </r>
    <r>
      <rPr>
        <b/>
        <i/>
        <sz val="11"/>
        <color rgb="FF000000"/>
        <rFont val="Arial"/>
        <family val="2"/>
      </rPr>
      <t xml:space="preserve">   FONE/FAX: </t>
    </r>
    <r>
      <rPr>
        <b/>
        <i/>
        <u/>
        <sz val="11"/>
        <color rgb="FF000000"/>
        <rFont val="Arial"/>
        <family val="2"/>
      </rPr>
      <t>(92) 99155-8582</t>
    </r>
    <r>
      <rPr>
        <b/>
        <i/>
        <sz val="11"/>
        <color rgb="FF000000"/>
        <rFont val="Arial"/>
        <family val="2"/>
      </rPr>
      <t xml:space="preserve">  E-MAIL: </t>
    </r>
    <r>
      <rPr>
        <b/>
        <i/>
        <u/>
        <sz val="11"/>
        <color rgb="FF000000"/>
        <rFont val="Arial"/>
        <family val="2"/>
      </rPr>
      <t>CONTATOCONSTRUCAO56@GMAIL.COM</t>
    </r>
  </si>
  <si>
    <t>Quantidade de Empregados</t>
  </si>
  <si>
    <t>PREÇO TOTAL</t>
  </si>
  <si>
    <t>B) Declaramos que nos preços cotados estão incluídas todas as despesas que, direta ou indiretamente, fazem parte do presente objeto, tais como gastos da empresa com suporte técnico e administrativo, impostos, seguros, taxas, ou quaisquer outros que possam incidir sobre gastos da empresa, sem quaisquer acréscimos em virtude de expectativa inflacionária e deduzidos os descontos eventualmente concedidos.</t>
  </si>
  <si>
    <t>A) Declaramos que estamos de pleno acordo com todas as obrigações e responsabilidades, bem como todas as condições estabelecidas no Edital e seus Anexos.</t>
  </si>
  <si>
    <t>VALIDADE DA PROPOSTA: 12 (DOZE) meses ininterruptus , prorrogáveias por até 60(sessenta) meses</t>
  </si>
  <si>
    <t>MANAUS-AM, 25 DE ABRIL DE 2022</t>
  </si>
  <si>
    <t>Valor Total setenta e cinco mil e duzentos e setenta e oito reais e trinta e um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</si>
</sst>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0.0000%"/>
    <numFmt numFmtId="166" formatCode="&quot;R$&quot;\ #,##0.00"/>
    <numFmt numFmtId="167" formatCode="#,##0.00\ ;#,##0.00\ ;\-#\ ;@\ "/>
    <numFmt numFmtId="168" formatCode="&quot;R$ &quot;#,##0.00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11"/>
      <color indexed="64"/>
      <name val="Calibri"/>
      <family val="2"/>
      <scheme val="minor"/>
    </font>
    <font>
      <b/>
      <sz val="10"/>
      <color theme="1"/>
      <name val="Open Sans"/>
      <family val="2"/>
    </font>
    <font>
      <b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1"/>
      <color rgb="FF000000"/>
      <name val="Calibri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1"/>
      <color rgb="FF000000"/>
      <name val="Arial"/>
      <family val="2"/>
    </font>
    <font>
      <b/>
      <sz val="11"/>
      <color theme="1"/>
      <name val="Arial"/>
      <family val="2"/>
    </font>
    <font>
      <b/>
      <i/>
      <sz val="15"/>
      <color theme="0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6"/>
      <color theme="1"/>
      <name val="Arial"/>
      <family val="2"/>
    </font>
    <font>
      <b/>
      <i/>
      <sz val="12"/>
      <color rgb="FF000000"/>
      <name val="Arial"/>
      <family val="2"/>
    </font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1"/>
      <charset val="1"/>
    </font>
    <font>
      <sz val="11"/>
      <color rgb="FF000000"/>
      <name val="Arial"/>
      <family val="2"/>
      <charset val="1"/>
    </font>
    <font>
      <b/>
      <i/>
      <u/>
      <sz val="11"/>
      <color rgb="FF000000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B3E2"/>
        <bgColor rgb="FF8DB3E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8DB3E2"/>
      </patternFill>
    </fill>
    <fill>
      <patternFill patternType="solid">
        <fgColor theme="0"/>
        <bgColor rgb="FF8DB3E2"/>
      </patternFill>
    </fill>
    <fill>
      <patternFill patternType="solid">
        <fgColor theme="9" tint="0.59999389629810485"/>
        <bgColor rgb="FF8DB3E2"/>
      </patternFill>
    </fill>
    <fill>
      <patternFill patternType="solid">
        <fgColor rgb="FFFFFF00"/>
        <bgColor rgb="FF8DB3E2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6A6A6"/>
        <bgColor rgb="FFBFBFBF"/>
      </patternFill>
    </fill>
    <fill>
      <patternFill patternType="solid">
        <fgColor rgb="FFBFBFBF"/>
        <bgColor rgb="FFCCCCCC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rgb="FFCCCCCC"/>
      </patternFill>
    </fill>
    <fill>
      <patternFill patternType="solid">
        <fgColor rgb="FFFFFF00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</borders>
  <cellStyleXfs count="67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9" fillId="0" borderId="0"/>
    <xf numFmtId="0" fontId="49" fillId="0" borderId="0"/>
    <xf numFmtId="167" fontId="52" fillId="0" borderId="0"/>
    <xf numFmtId="0" fontId="52" fillId="0" borderId="0"/>
  </cellStyleXfs>
  <cellXfs count="312">
    <xf numFmtId="0" fontId="0" fillId="0" borderId="0" xfId="0"/>
    <xf numFmtId="0" fontId="17" fillId="0" borderId="10" xfId="0" applyFont="1" applyBorder="1" applyAlignment="1" applyProtection="1">
      <alignment horizontal="left" wrapText="1"/>
    </xf>
    <xf numFmtId="0" fontId="17" fillId="0" borderId="11" xfId="0" applyFont="1" applyBorder="1" applyAlignment="1" applyProtection="1">
      <alignment horizontal="center"/>
    </xf>
    <xf numFmtId="44" fontId="17" fillId="0" borderId="11" xfId="36" applyFont="1" applyBorder="1" applyAlignment="1" applyProtection="1">
      <alignment horizontal="right"/>
      <protection locked="0"/>
    </xf>
    <xf numFmtId="44" fontId="17" fillId="0" borderId="11" xfId="36" applyFont="1" applyBorder="1" applyAlignment="1">
      <alignment horizontal="right"/>
    </xf>
    <xf numFmtId="0" fontId="17" fillId="0" borderId="11" xfId="0" applyFont="1" applyBorder="1" applyAlignment="1" applyProtection="1">
      <alignment horizontal="center"/>
    </xf>
    <xf numFmtId="44" fontId="17" fillId="0" borderId="11" xfId="36" applyFont="1" applyBorder="1" applyAlignment="1" applyProtection="1">
      <alignment horizontal="right"/>
      <protection locked="0"/>
    </xf>
    <xf numFmtId="44" fontId="17" fillId="0" borderId="11" xfId="36" applyFont="1" applyBorder="1" applyAlignment="1">
      <alignment horizontal="right"/>
    </xf>
    <xf numFmtId="0" fontId="0" fillId="0" borderId="0" xfId="0"/>
    <xf numFmtId="0" fontId="0" fillId="0" borderId="12" xfId="0" applyBorder="1"/>
    <xf numFmtId="0" fontId="17" fillId="0" borderId="20" xfId="0" applyFont="1" applyBorder="1" applyAlignment="1" applyProtection="1">
      <alignment horizontal="left" wrapText="1"/>
    </xf>
    <xf numFmtId="0" fontId="24" fillId="37" borderId="12" xfId="0" applyFont="1" applyFill="1" applyBorder="1" applyAlignment="1">
      <alignment horizontal="center" vertical="center"/>
    </xf>
    <xf numFmtId="0" fontId="0" fillId="0" borderId="0" xfId="0" applyFont="1"/>
    <xf numFmtId="0" fontId="27" fillId="0" borderId="0" xfId="0" applyFont="1" applyProtection="1"/>
    <xf numFmtId="0" fontId="27" fillId="0" borderId="0" xfId="0" applyFont="1" applyProtection="1">
      <protection locked="0"/>
    </xf>
    <xf numFmtId="0" fontId="25" fillId="33" borderId="10" xfId="0" applyFont="1" applyFill="1" applyBorder="1" applyAlignment="1" applyProtection="1">
      <alignment horizontal="center" vertical="center"/>
    </xf>
    <xf numFmtId="0" fontId="25" fillId="33" borderId="10" xfId="0" applyFont="1" applyFill="1" applyBorder="1" applyAlignment="1" applyProtection="1">
      <alignment horizontal="center" vertical="center" wrapText="1"/>
    </xf>
    <xf numFmtId="0" fontId="28" fillId="0" borderId="20" xfId="0" applyFont="1" applyBorder="1" applyAlignment="1" applyProtection="1">
      <alignment horizontal="left" wrapText="1"/>
    </xf>
    <xf numFmtId="0" fontId="25" fillId="39" borderId="10" xfId="0" applyFont="1" applyFill="1" applyBorder="1" applyAlignment="1" applyProtection="1">
      <alignment horizontal="center"/>
    </xf>
    <xf numFmtId="0" fontId="28" fillId="0" borderId="11" xfId="0" applyFont="1" applyBorder="1" applyAlignment="1" applyProtection="1">
      <alignment horizontal="center"/>
    </xf>
    <xf numFmtId="0" fontId="28" fillId="0" borderId="10" xfId="0" applyFont="1" applyBorder="1" applyAlignment="1" applyProtection="1">
      <alignment horizontal="left" wrapText="1"/>
    </xf>
    <xf numFmtId="0" fontId="23" fillId="34" borderId="12" xfId="0" applyFont="1" applyFill="1" applyBorder="1" applyAlignment="1">
      <alignment horizontal="center" vertical="center"/>
    </xf>
    <xf numFmtId="0" fontId="24" fillId="34" borderId="12" xfId="0" applyFont="1" applyFill="1" applyBorder="1" applyAlignment="1">
      <alignment horizontal="center" vertical="center"/>
    </xf>
    <xf numFmtId="0" fontId="25" fillId="38" borderId="11" xfId="0" applyFont="1" applyFill="1" applyBorder="1" applyAlignment="1" applyProtection="1">
      <alignment horizontal="center" vertical="center" wrapText="1"/>
    </xf>
    <xf numFmtId="0" fontId="25" fillId="33" borderId="10" xfId="0" applyFont="1" applyFill="1" applyBorder="1" applyAlignment="1" applyProtection="1">
      <alignment horizontal="center" vertical="center"/>
      <protection locked="0"/>
    </xf>
    <xf numFmtId="0" fontId="17" fillId="0" borderId="12" xfId="0" applyFont="1" applyBorder="1" applyAlignment="1" applyProtection="1">
      <alignment horizontal="center"/>
    </xf>
    <xf numFmtId="0" fontId="25" fillId="33" borderId="21" xfId="0" applyFont="1" applyFill="1" applyBorder="1" applyAlignment="1" applyProtection="1">
      <alignment horizontal="center" vertical="center" wrapText="1"/>
    </xf>
    <xf numFmtId="0" fontId="17" fillId="0" borderId="12" xfId="0" applyFont="1" applyBorder="1" applyAlignment="1" applyProtection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5" fillId="33" borderId="21" xfId="0" applyFont="1" applyFill="1" applyBorder="1" applyAlignment="1" applyProtection="1">
      <alignment horizontal="center" vertical="center"/>
      <protection locked="0"/>
    </xf>
    <xf numFmtId="44" fontId="17" fillId="0" borderId="12" xfId="36" applyFont="1" applyBorder="1" applyAlignment="1" applyProtection="1">
      <alignment horizontal="right"/>
      <protection locked="0"/>
    </xf>
    <xf numFmtId="44" fontId="17" fillId="0" borderId="12" xfId="36" applyFont="1" applyBorder="1" applyAlignment="1">
      <alignment horizontal="right"/>
    </xf>
    <xf numFmtId="0" fontId="25" fillId="38" borderId="23" xfId="0" applyFont="1" applyFill="1" applyBorder="1" applyAlignment="1" applyProtection="1">
      <alignment horizontal="center" vertical="center" wrapText="1"/>
    </xf>
    <xf numFmtId="0" fontId="17" fillId="0" borderId="12" xfId="0" applyFont="1" applyBorder="1" applyAlignment="1" applyProtection="1">
      <alignment horizontal="left" wrapText="1"/>
    </xf>
    <xf numFmtId="0" fontId="31" fillId="0" borderId="12" xfId="0" applyFont="1" applyBorder="1"/>
    <xf numFmtId="0" fontId="32" fillId="34" borderId="12" xfId="0" applyFont="1" applyFill="1" applyBorder="1" applyAlignment="1">
      <alignment horizontal="center" vertical="center"/>
    </xf>
    <xf numFmtId="0" fontId="25" fillId="33" borderId="21" xfId="0" applyFont="1" applyFill="1" applyBorder="1" applyAlignment="1" applyProtection="1">
      <alignment horizontal="center" vertical="center"/>
    </xf>
    <xf numFmtId="0" fontId="33" fillId="0" borderId="12" xfId="0" applyFont="1" applyBorder="1"/>
    <xf numFmtId="0" fontId="33" fillId="0" borderId="12" xfId="0" applyFont="1" applyBorder="1" applyAlignment="1">
      <alignment wrapText="1"/>
    </xf>
    <xf numFmtId="0" fontId="33" fillId="0" borderId="12" xfId="0" applyFont="1" applyBorder="1" applyAlignment="1">
      <alignment horizontal="left" vertical="center" wrapText="1"/>
    </xf>
    <xf numFmtId="0" fontId="29" fillId="0" borderId="12" xfId="0" applyFont="1" applyBorder="1"/>
    <xf numFmtId="0" fontId="24" fillId="34" borderId="14" xfId="0" applyFont="1" applyFill="1" applyBorder="1" applyAlignment="1">
      <alignment horizontal="center" vertical="center"/>
    </xf>
    <xf numFmtId="0" fontId="29" fillId="0" borderId="12" xfId="0" applyFont="1" applyBorder="1" applyAlignment="1">
      <alignment wrapText="1"/>
    </xf>
    <xf numFmtId="0" fontId="33" fillId="0" borderId="13" xfId="0" applyFont="1" applyBorder="1" applyAlignment="1">
      <alignment wrapText="1"/>
    </xf>
    <xf numFmtId="0" fontId="25" fillId="33" borderId="25" xfId="0" applyFont="1" applyFill="1" applyBorder="1" applyAlignment="1" applyProtection="1">
      <alignment horizontal="center" vertical="center" wrapText="1"/>
    </xf>
    <xf numFmtId="0" fontId="25" fillId="33" borderId="25" xfId="0" applyFont="1" applyFill="1" applyBorder="1" applyAlignment="1" applyProtection="1">
      <alignment horizontal="center" vertical="center"/>
      <protection locked="0"/>
    </xf>
    <xf numFmtId="0" fontId="29" fillId="0" borderId="12" xfId="0" applyFont="1" applyBorder="1" applyAlignment="1">
      <alignment horizontal="left" vertical="center"/>
    </xf>
    <xf numFmtId="0" fontId="35" fillId="39" borderId="10" xfId="0" applyFont="1" applyFill="1" applyBorder="1" applyAlignment="1" applyProtection="1">
      <alignment horizontal="center"/>
    </xf>
    <xf numFmtId="0" fontId="35" fillId="39" borderId="10" xfId="0" applyFont="1" applyFill="1" applyBorder="1" applyAlignment="1" applyProtection="1">
      <alignment horizontal="center" vertical="center"/>
    </xf>
    <xf numFmtId="0" fontId="29" fillId="0" borderId="12" xfId="0" applyFont="1" applyBorder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0" fillId="0" borderId="0" xfId="0"/>
    <xf numFmtId="0" fontId="29" fillId="34" borderId="12" xfId="0" applyFont="1" applyFill="1" applyBorder="1" applyAlignment="1">
      <alignment horizontal="center" vertical="center"/>
    </xf>
    <xf numFmtId="166" fontId="28" fillId="0" borderId="11" xfId="36" applyNumberFormat="1" applyFont="1" applyBorder="1" applyAlignment="1" applyProtection="1">
      <alignment horizontal="right"/>
      <protection locked="0"/>
    </xf>
    <xf numFmtId="166" fontId="28" fillId="0" borderId="11" xfId="36" applyNumberFormat="1" applyFont="1" applyBorder="1" applyAlignment="1">
      <alignment horizontal="right"/>
    </xf>
    <xf numFmtId="44" fontId="0" fillId="0" borderId="12" xfId="0" applyNumberFormat="1" applyBorder="1"/>
    <xf numFmtId="44" fontId="35" fillId="0" borderId="12" xfId="0" applyNumberFormat="1" applyFont="1" applyBorder="1" applyAlignment="1" applyProtection="1">
      <alignment horizontal="right"/>
      <protection locked="0"/>
    </xf>
    <xf numFmtId="44" fontId="29" fillId="0" borderId="12" xfId="0" applyNumberFormat="1" applyFont="1" applyBorder="1"/>
    <xf numFmtId="0" fontId="24" fillId="37" borderId="13" xfId="0" applyFont="1" applyFill="1" applyBorder="1" applyAlignment="1">
      <alignment horizontal="center" vertical="center"/>
    </xf>
    <xf numFmtId="0" fontId="31" fillId="0" borderId="13" xfId="0" applyFont="1" applyBorder="1"/>
    <xf numFmtId="0" fontId="35" fillId="39" borderId="21" xfId="0" applyFont="1" applyFill="1" applyBorder="1" applyAlignment="1" applyProtection="1">
      <alignment horizontal="center"/>
    </xf>
    <xf numFmtId="0" fontId="29" fillId="0" borderId="13" xfId="0" applyFont="1" applyBorder="1" applyAlignment="1">
      <alignment horizontal="center" vertical="center"/>
    </xf>
    <xf numFmtId="44" fontId="29" fillId="0" borderId="13" xfId="0" applyNumberFormat="1" applyFont="1" applyBorder="1"/>
    <xf numFmtId="0" fontId="32" fillId="34" borderId="24" xfId="0" applyFont="1" applyFill="1" applyBorder="1" applyAlignment="1">
      <alignment horizontal="center" vertical="center"/>
    </xf>
    <xf numFmtId="0" fontId="25" fillId="33" borderId="25" xfId="0" applyFont="1" applyFill="1" applyBorder="1" applyAlignment="1" applyProtection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0" fontId="24" fillId="37" borderId="22" xfId="0" applyFont="1" applyFill="1" applyBorder="1" applyAlignment="1">
      <alignment horizontal="center" vertical="center"/>
    </xf>
    <xf numFmtId="0" fontId="35" fillId="39" borderId="0" xfId="0" applyFont="1" applyFill="1" applyBorder="1" applyAlignment="1" applyProtection="1">
      <alignment horizontal="center"/>
    </xf>
    <xf numFmtId="44" fontId="29" fillId="0" borderId="12" xfId="0" applyNumberFormat="1" applyFont="1" applyBorder="1" applyAlignment="1">
      <alignment horizontal="right" vertical="center"/>
    </xf>
    <xf numFmtId="44" fontId="29" fillId="0" borderId="12" xfId="0" applyNumberFormat="1" applyFont="1" applyBorder="1" applyAlignment="1">
      <alignment horizontal="center" vertical="center"/>
    </xf>
    <xf numFmtId="0" fontId="0" fillId="36" borderId="12" xfId="0" applyFill="1" applyBorder="1"/>
    <xf numFmtId="0" fontId="32" fillId="36" borderId="12" xfId="0" applyFont="1" applyFill="1" applyBorder="1"/>
    <xf numFmtId="0" fontId="0" fillId="36" borderId="13" xfId="0" applyFill="1" applyBorder="1"/>
    <xf numFmtId="44" fontId="24" fillId="36" borderId="12" xfId="0" applyNumberFormat="1" applyFont="1" applyFill="1" applyBorder="1"/>
    <xf numFmtId="0" fontId="0" fillId="36" borderId="0" xfId="0" applyFill="1"/>
    <xf numFmtId="0" fontId="18" fillId="36" borderId="10" xfId="0" applyFont="1" applyFill="1" applyBorder="1" applyAlignment="1" applyProtection="1">
      <alignment horizontal="left" wrapText="1"/>
    </xf>
    <xf numFmtId="0" fontId="25" fillId="40" borderId="10" xfId="0" applyFont="1" applyFill="1" applyBorder="1" applyAlignment="1" applyProtection="1">
      <alignment horizontal="center"/>
    </xf>
    <xf numFmtId="0" fontId="17" fillId="36" borderId="11" xfId="0" applyFont="1" applyFill="1" applyBorder="1" applyAlignment="1" applyProtection="1">
      <alignment horizontal="center"/>
    </xf>
    <xf numFmtId="44" fontId="17" fillId="36" borderId="11" xfId="36" applyFont="1" applyFill="1" applyBorder="1" applyAlignment="1" applyProtection="1">
      <alignment horizontal="right"/>
      <protection locked="0"/>
    </xf>
    <xf numFmtId="44" fontId="18" fillId="36" borderId="11" xfId="36" applyFont="1" applyFill="1" applyBorder="1" applyAlignment="1">
      <alignment horizontal="right"/>
    </xf>
    <xf numFmtId="0" fontId="23" fillId="36" borderId="0" xfId="0" applyFont="1" applyFill="1" applyBorder="1" applyAlignment="1">
      <alignment horizontal="center" vertical="center"/>
    </xf>
    <xf numFmtId="166" fontId="18" fillId="36" borderId="11" xfId="36" applyNumberFormat="1" applyFont="1" applyFill="1" applyBorder="1" applyAlignment="1">
      <alignment horizontal="right"/>
    </xf>
    <xf numFmtId="0" fontId="24" fillId="36" borderId="22" xfId="0" applyFont="1" applyFill="1" applyBorder="1" applyAlignment="1">
      <alignment horizontal="center" vertical="center"/>
    </xf>
    <xf numFmtId="0" fontId="34" fillId="36" borderId="13" xfId="0" applyFont="1" applyFill="1" applyBorder="1" applyAlignment="1">
      <alignment wrapText="1"/>
    </xf>
    <xf numFmtId="0" fontId="17" fillId="36" borderId="12" xfId="0" applyFont="1" applyFill="1" applyBorder="1" applyAlignment="1" applyProtection="1">
      <alignment horizontal="center" vertical="center"/>
    </xf>
    <xf numFmtId="0" fontId="29" fillId="36" borderId="12" xfId="0" applyFont="1" applyFill="1" applyBorder="1" applyAlignment="1">
      <alignment horizontal="center" vertical="center"/>
    </xf>
    <xf numFmtId="0" fontId="24" fillId="36" borderId="14" xfId="0" applyFont="1" applyFill="1" applyBorder="1" applyAlignment="1">
      <alignment horizontal="center" vertical="center"/>
    </xf>
    <xf numFmtId="0" fontId="24" fillId="36" borderId="12" xfId="0" applyFont="1" applyFill="1" applyBorder="1"/>
    <xf numFmtId="0" fontId="18" fillId="36" borderId="12" xfId="0" applyFont="1" applyFill="1" applyBorder="1" applyAlignment="1" applyProtection="1">
      <alignment horizontal="center"/>
    </xf>
    <xf numFmtId="0" fontId="35" fillId="39" borderId="12" xfId="0" applyFont="1" applyFill="1" applyBorder="1" applyAlignment="1" applyProtection="1">
      <alignment horizontal="center"/>
    </xf>
    <xf numFmtId="0" fontId="24" fillId="35" borderId="12" xfId="0" applyFont="1" applyFill="1" applyBorder="1" applyAlignment="1">
      <alignment horizontal="center" vertical="center"/>
    </xf>
    <xf numFmtId="0" fontId="0" fillId="35" borderId="12" xfId="0" applyFill="1" applyBorder="1"/>
    <xf numFmtId="0" fontId="32" fillId="35" borderId="24" xfId="0" applyFont="1" applyFill="1" applyBorder="1" applyAlignment="1">
      <alignment horizontal="center" vertical="center"/>
    </xf>
    <xf numFmtId="0" fontId="32" fillId="35" borderId="12" xfId="0" applyFont="1" applyFill="1" applyBorder="1" applyAlignment="1">
      <alignment horizontal="center" vertical="center"/>
    </xf>
    <xf numFmtId="0" fontId="34" fillId="35" borderId="12" xfId="0" applyFont="1" applyFill="1" applyBorder="1" applyAlignment="1">
      <alignment horizontal="center" vertical="center" wrapText="1"/>
    </xf>
    <xf numFmtId="0" fontId="17" fillId="35" borderId="12" xfId="0" applyFont="1" applyFill="1" applyBorder="1" applyAlignment="1" applyProtection="1">
      <alignment horizontal="center" vertical="center"/>
    </xf>
    <xf numFmtId="0" fontId="29" fillId="35" borderId="12" xfId="0" applyFont="1" applyFill="1" applyBorder="1" applyAlignment="1">
      <alignment horizontal="center" vertical="center"/>
    </xf>
    <xf numFmtId="0" fontId="29" fillId="35" borderId="12" xfId="0" applyFont="1" applyFill="1" applyBorder="1"/>
    <xf numFmtId="0" fontId="30" fillId="35" borderId="20" xfId="0" applyFont="1" applyFill="1" applyBorder="1" applyAlignment="1" applyProtection="1">
      <alignment horizontal="center" vertical="center" wrapText="1"/>
    </xf>
    <xf numFmtId="0" fontId="17" fillId="35" borderId="11" xfId="0" applyFont="1" applyFill="1" applyBorder="1" applyAlignment="1" applyProtection="1">
      <alignment horizontal="center"/>
    </xf>
    <xf numFmtId="44" fontId="17" fillId="35" borderId="11" xfId="36" applyFont="1" applyFill="1" applyBorder="1" applyAlignment="1" applyProtection="1">
      <alignment horizontal="right"/>
      <protection locked="0"/>
    </xf>
    <xf numFmtId="44" fontId="17" fillId="35" borderId="11" xfId="36" applyFont="1" applyFill="1" applyBorder="1" applyAlignment="1">
      <alignment horizontal="right"/>
    </xf>
    <xf numFmtId="0" fontId="32" fillId="35" borderId="12" xfId="0" applyFont="1" applyFill="1" applyBorder="1"/>
    <xf numFmtId="0" fontId="18" fillId="35" borderId="20" xfId="0" applyFont="1" applyFill="1" applyBorder="1" applyAlignment="1" applyProtection="1">
      <alignment horizontal="center" vertical="center" wrapText="1"/>
    </xf>
    <xf numFmtId="0" fontId="25" fillId="41" borderId="10" xfId="0" applyFont="1" applyFill="1" applyBorder="1" applyAlignment="1" applyProtection="1">
      <alignment horizontal="center"/>
    </xf>
    <xf numFmtId="0" fontId="24" fillId="35" borderId="14" xfId="0" applyFont="1" applyFill="1" applyBorder="1" applyAlignment="1">
      <alignment horizontal="center" vertical="center"/>
    </xf>
    <xf numFmtId="0" fontId="17" fillId="35" borderId="12" xfId="0" applyFont="1" applyFill="1" applyBorder="1" applyAlignment="1" applyProtection="1">
      <alignment horizontal="center"/>
    </xf>
    <xf numFmtId="0" fontId="0" fillId="35" borderId="12" xfId="0" applyFont="1" applyFill="1" applyBorder="1"/>
    <xf numFmtId="0" fontId="26" fillId="0" borderId="24" xfId="0" applyFont="1" applyBorder="1" applyAlignment="1" applyProtection="1">
      <alignment wrapText="1"/>
    </xf>
    <xf numFmtId="0" fontId="32" fillId="34" borderId="0" xfId="0" applyFont="1" applyFill="1" applyBorder="1" applyAlignment="1">
      <alignment horizontal="center" vertical="center"/>
    </xf>
    <xf numFmtId="0" fontId="0" fillId="34" borderId="0" xfId="0" applyFill="1" applyBorder="1"/>
    <xf numFmtId="0" fontId="0" fillId="34" borderId="0" xfId="0" applyFill="1"/>
    <xf numFmtId="0" fontId="0" fillId="34" borderId="12" xfId="0" applyFill="1" applyBorder="1"/>
    <xf numFmtId="0" fontId="24" fillId="37" borderId="24" xfId="0" applyFont="1" applyFill="1" applyBorder="1" applyAlignment="1">
      <alignment horizontal="center" vertical="center"/>
    </xf>
    <xf numFmtId="0" fontId="34" fillId="34" borderId="12" xfId="0" applyFont="1" applyFill="1" applyBorder="1" applyAlignment="1">
      <alignment horizontal="center" vertical="center" wrapText="1"/>
    </xf>
    <xf numFmtId="0" fontId="17" fillId="34" borderId="12" xfId="0" applyFont="1" applyFill="1" applyBorder="1" applyAlignment="1" applyProtection="1">
      <alignment horizontal="center" vertical="center"/>
    </xf>
    <xf numFmtId="0" fontId="0" fillId="34" borderId="17" xfId="0" applyFill="1" applyBorder="1"/>
    <xf numFmtId="0" fontId="35" fillId="41" borderId="21" xfId="0" applyFont="1" applyFill="1" applyBorder="1" applyAlignment="1" applyProtection="1">
      <alignment horizontal="center"/>
    </xf>
    <xf numFmtId="0" fontId="24" fillId="35" borderId="13" xfId="0" applyFont="1" applyFill="1" applyBorder="1" applyAlignment="1">
      <alignment horizontal="center" vertical="center"/>
    </xf>
    <xf numFmtId="0" fontId="0" fillId="35" borderId="13" xfId="0" applyFill="1" applyBorder="1"/>
    <xf numFmtId="0" fontId="0" fillId="0" borderId="0" xfId="0"/>
    <xf numFmtId="7" fontId="0" fillId="0" borderId="0" xfId="0" applyNumberFormat="1"/>
    <xf numFmtId="0" fontId="36" fillId="34" borderId="0" xfId="0" applyFont="1" applyFill="1" applyAlignment="1">
      <alignment horizontal="center" vertical="center"/>
    </xf>
    <xf numFmtId="0" fontId="36" fillId="34" borderId="0" xfId="0" applyFont="1" applyFill="1" applyAlignment="1">
      <alignment horizontal="left" vertical="center"/>
    </xf>
    <xf numFmtId="0" fontId="37" fillId="34" borderId="0" xfId="0" applyFont="1" applyFill="1" applyAlignment="1">
      <alignment horizontal="center" vertical="center"/>
    </xf>
    <xf numFmtId="0" fontId="39" fillId="34" borderId="0" xfId="0" applyFont="1" applyFill="1" applyBorder="1" applyAlignment="1">
      <alignment horizontal="center" vertical="center"/>
    </xf>
    <xf numFmtId="0" fontId="39" fillId="34" borderId="12" xfId="0" applyFont="1" applyFill="1" applyBorder="1" applyAlignment="1">
      <alignment horizontal="center" vertical="center" wrapText="1"/>
    </xf>
    <xf numFmtId="0" fontId="40" fillId="34" borderId="12" xfId="0" applyFont="1" applyFill="1" applyBorder="1" applyAlignment="1">
      <alignment horizontal="left" vertical="center" wrapText="1"/>
    </xf>
    <xf numFmtId="0" fontId="39" fillId="34" borderId="12" xfId="0" applyFont="1" applyFill="1" applyBorder="1" applyAlignment="1">
      <alignment horizontal="left" vertical="center" wrapText="1"/>
    </xf>
    <xf numFmtId="0" fontId="39" fillId="34" borderId="13" xfId="0" applyFont="1" applyFill="1" applyBorder="1" applyAlignment="1">
      <alignment horizontal="center" vertical="center" wrapText="1"/>
    </xf>
    <xf numFmtId="0" fontId="40" fillId="34" borderId="13" xfId="0" applyFont="1" applyFill="1" applyBorder="1" applyAlignment="1">
      <alignment horizontal="left" vertical="center" wrapText="1"/>
    </xf>
    <xf numFmtId="0" fontId="40" fillId="34" borderId="0" xfId="0" applyFont="1" applyFill="1" applyAlignment="1">
      <alignment vertical="center"/>
    </xf>
    <xf numFmtId="0" fontId="40" fillId="34" borderId="12" xfId="0" applyFont="1" applyFill="1" applyBorder="1" applyAlignment="1">
      <alignment horizontal="center" vertical="center" wrapText="1"/>
    </xf>
    <xf numFmtId="0" fontId="40" fillId="0" borderId="12" xfId="0" applyFont="1" applyBorder="1" applyAlignment="1">
      <alignment vertical="center" wrapText="1"/>
    </xf>
    <xf numFmtId="0" fontId="40" fillId="34" borderId="12" xfId="0" applyFont="1" applyFill="1" applyBorder="1" applyAlignment="1">
      <alignment vertical="center" wrapText="1"/>
    </xf>
    <xf numFmtId="0" fontId="37" fillId="34" borderId="0" xfId="0" applyFont="1" applyFill="1" applyAlignment="1">
      <alignment vertical="center"/>
    </xf>
    <xf numFmtId="0" fontId="39" fillId="34" borderId="0" xfId="0" applyFont="1" applyFill="1" applyAlignment="1">
      <alignment vertical="center"/>
    </xf>
    <xf numFmtId="165" fontId="40" fillId="34" borderId="12" xfId="1" applyNumberFormat="1" applyFont="1" applyFill="1" applyBorder="1" applyAlignment="1">
      <alignment horizontal="center" vertical="center" wrapText="1"/>
    </xf>
    <xf numFmtId="7" fontId="40" fillId="34" borderId="12" xfId="37" applyNumberFormat="1" applyFont="1" applyFill="1" applyBorder="1" applyAlignment="1">
      <alignment horizontal="right" vertical="center" wrapText="1"/>
    </xf>
    <xf numFmtId="165" fontId="19" fillId="34" borderId="12" xfId="1" applyNumberFormat="1" applyFont="1" applyFill="1" applyBorder="1" applyAlignment="1">
      <alignment horizontal="center" vertical="center" wrapText="1"/>
    </xf>
    <xf numFmtId="7" fontId="39" fillId="34" borderId="12" xfId="0" applyNumberFormat="1" applyFont="1" applyFill="1" applyBorder="1" applyAlignment="1">
      <alignment horizontal="right" vertical="center" wrapText="1"/>
    </xf>
    <xf numFmtId="0" fontId="39" fillId="34" borderId="0" xfId="0" applyFont="1" applyFill="1" applyBorder="1" applyAlignment="1">
      <alignment vertical="center" wrapText="1"/>
    </xf>
    <xf numFmtId="7" fontId="39" fillId="34" borderId="0" xfId="0" applyNumberFormat="1" applyFont="1" applyFill="1" applyAlignment="1">
      <alignment horizontal="center" vertical="center"/>
    </xf>
    <xf numFmtId="10" fontId="37" fillId="34" borderId="12" xfId="0" applyNumberFormat="1" applyFont="1" applyFill="1" applyBorder="1" applyAlignment="1">
      <alignment horizontal="center" vertical="center" wrapText="1"/>
    </xf>
    <xf numFmtId="7" fontId="40" fillId="34" borderId="12" xfId="0" applyNumberFormat="1" applyFont="1" applyFill="1" applyBorder="1" applyAlignment="1">
      <alignment horizontal="right" vertical="center" wrapText="1"/>
    </xf>
    <xf numFmtId="10" fontId="40" fillId="34" borderId="12" xfId="0" applyNumberFormat="1" applyFont="1" applyFill="1" applyBorder="1" applyAlignment="1">
      <alignment horizontal="center" vertical="center" wrapText="1"/>
    </xf>
    <xf numFmtId="0" fontId="38" fillId="34" borderId="12" xfId="0" applyFont="1" applyFill="1" applyBorder="1" applyAlignment="1">
      <alignment vertical="center" wrapText="1"/>
    </xf>
    <xf numFmtId="10" fontId="37" fillId="34" borderId="12" xfId="1" applyNumberFormat="1" applyFont="1" applyFill="1" applyBorder="1" applyAlignment="1">
      <alignment horizontal="center" vertical="center" wrapText="1"/>
    </xf>
    <xf numFmtId="10" fontId="39" fillId="37" borderId="12" xfId="0" applyNumberFormat="1" applyFont="1" applyFill="1" applyBorder="1" applyAlignment="1">
      <alignment horizontal="center" vertical="center" wrapText="1"/>
    </xf>
    <xf numFmtId="7" fontId="39" fillId="37" borderId="12" xfId="0" applyNumberFormat="1" applyFont="1" applyFill="1" applyBorder="1" applyAlignment="1">
      <alignment horizontal="right" vertical="center" wrapText="1"/>
    </xf>
    <xf numFmtId="0" fontId="37" fillId="34" borderId="0" xfId="0" applyFont="1" applyFill="1" applyAlignment="1">
      <alignment horizontal="left" vertical="center"/>
    </xf>
    <xf numFmtId="0" fontId="19" fillId="34" borderId="12" xfId="0" applyFont="1" applyFill="1" applyBorder="1" applyAlignment="1">
      <alignment vertical="center" wrapText="1"/>
    </xf>
    <xf numFmtId="7" fontId="40" fillId="34" borderId="12" xfId="0" applyNumberFormat="1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7" fontId="19" fillId="34" borderId="12" xfId="0" applyNumberFormat="1" applyFont="1" applyFill="1" applyBorder="1" applyAlignment="1">
      <alignment horizontal="center" vertical="center" wrapText="1"/>
    </xf>
    <xf numFmtId="166" fontId="19" fillId="34" borderId="12" xfId="37" applyNumberFormat="1" applyFont="1" applyFill="1" applyBorder="1" applyAlignment="1">
      <alignment horizontal="center" vertical="center" wrapText="1"/>
    </xf>
    <xf numFmtId="7" fontId="39" fillId="37" borderId="12" xfId="0" applyNumberFormat="1" applyFont="1" applyFill="1" applyBorder="1" applyAlignment="1">
      <alignment horizontal="center" vertical="center" wrapText="1"/>
    </xf>
    <xf numFmtId="0" fontId="39" fillId="34" borderId="0" xfId="0" applyFont="1" applyFill="1" applyAlignment="1">
      <alignment horizontal="center" vertical="center"/>
    </xf>
    <xf numFmtId="7" fontId="36" fillId="34" borderId="0" xfId="0" applyNumberFormat="1" applyFont="1" applyFill="1" applyAlignment="1">
      <alignment horizontal="center" vertical="center"/>
    </xf>
    <xf numFmtId="0" fontId="40" fillId="34" borderId="12" xfId="0" applyFont="1" applyFill="1" applyBorder="1" applyAlignment="1">
      <alignment horizontal="justify" vertical="center" wrapText="1"/>
    </xf>
    <xf numFmtId="10" fontId="40" fillId="34" borderId="12" xfId="1" applyNumberFormat="1" applyFont="1" applyFill="1" applyBorder="1" applyAlignment="1">
      <alignment horizontal="center" vertical="center" wrapText="1"/>
    </xf>
    <xf numFmtId="10" fontId="40" fillId="37" borderId="12" xfId="1" applyNumberFormat="1" applyFont="1" applyFill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7" fontId="40" fillId="0" borderId="12" xfId="37" applyNumberFormat="1" applyFont="1" applyBorder="1" applyAlignment="1">
      <alignment horizontal="right" vertical="center" wrapText="1"/>
    </xf>
    <xf numFmtId="0" fontId="38" fillId="34" borderId="0" xfId="0" applyFont="1" applyFill="1" applyAlignment="1">
      <alignment horizontal="left" vertical="center" wrapText="1"/>
    </xf>
    <xf numFmtId="0" fontId="36" fillId="34" borderId="0" xfId="0" applyFont="1" applyFill="1" applyAlignment="1">
      <alignment horizontal="left" vertical="center" wrapText="1"/>
    </xf>
    <xf numFmtId="0" fontId="36" fillId="34" borderId="12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left" vertical="center" wrapText="1"/>
    </xf>
    <xf numFmtId="7" fontId="36" fillId="34" borderId="12" xfId="37" applyNumberFormat="1" applyFont="1" applyFill="1" applyBorder="1" applyAlignment="1">
      <alignment vertical="center" wrapText="1"/>
    </xf>
    <xf numFmtId="7" fontId="36" fillId="37" borderId="12" xfId="37" applyNumberFormat="1" applyFont="1" applyFill="1" applyBorder="1" applyAlignment="1">
      <alignment vertical="center" wrapText="1"/>
    </xf>
    <xf numFmtId="166" fontId="39" fillId="37" borderId="14" xfId="0" applyNumberFormat="1" applyFont="1" applyFill="1" applyBorder="1" applyAlignment="1">
      <alignment vertical="center"/>
    </xf>
    <xf numFmtId="166" fontId="39" fillId="37" borderId="17" xfId="0" applyNumberFormat="1" applyFont="1" applyFill="1" applyBorder="1" applyAlignment="1">
      <alignment vertical="center"/>
    </xf>
    <xf numFmtId="0" fontId="39" fillId="42" borderId="12" xfId="0" applyFont="1" applyFill="1" applyBorder="1" applyAlignment="1">
      <alignment horizontal="center" vertical="center" wrapText="1"/>
    </xf>
    <xf numFmtId="0" fontId="36" fillId="42" borderId="12" xfId="0" applyFont="1" applyFill="1" applyBorder="1" applyAlignment="1">
      <alignment horizontal="center" vertical="center" wrapText="1"/>
    </xf>
    <xf numFmtId="0" fontId="45" fillId="37" borderId="12" xfId="0" applyFont="1" applyFill="1" applyBorder="1" applyAlignment="1">
      <alignment horizontal="center" vertical="center"/>
    </xf>
    <xf numFmtId="0" fontId="45" fillId="37" borderId="12" xfId="0" applyFont="1" applyFill="1" applyBorder="1" applyAlignment="1">
      <alignment horizontal="center" vertical="center" wrapText="1"/>
    </xf>
    <xf numFmtId="44" fontId="46" fillId="35" borderId="12" xfId="0" applyNumberFormat="1" applyFont="1" applyFill="1" applyBorder="1" applyAlignment="1">
      <alignment vertical="center"/>
    </xf>
    <xf numFmtId="0" fontId="45" fillId="37" borderId="12" xfId="0" applyFont="1" applyFill="1" applyBorder="1" applyAlignment="1">
      <alignment vertical="center"/>
    </xf>
    <xf numFmtId="44" fontId="47" fillId="37" borderId="14" xfId="62" applyFont="1" applyFill="1" applyBorder="1" applyAlignment="1">
      <alignment horizontal="center" vertical="center"/>
    </xf>
    <xf numFmtId="0" fontId="41" fillId="43" borderId="0" xfId="0" applyFont="1" applyFill="1" applyAlignment="1">
      <alignment horizontal="center" vertical="center"/>
    </xf>
    <xf numFmtId="44" fontId="41" fillId="43" borderId="0" xfId="62" applyFont="1" applyFill="1" applyAlignment="1">
      <alignment horizontal="center" vertical="center"/>
    </xf>
    <xf numFmtId="44" fontId="41" fillId="43" borderId="12" xfId="62" applyFont="1" applyFill="1" applyBorder="1" applyAlignment="1">
      <alignment horizontal="center" vertical="center"/>
    </xf>
    <xf numFmtId="0" fontId="45" fillId="34" borderId="12" xfId="0" applyFont="1" applyFill="1" applyBorder="1" applyAlignment="1">
      <alignment horizontal="center" vertical="center"/>
    </xf>
    <xf numFmtId="44" fontId="45" fillId="34" borderId="12" xfId="62" applyFont="1" applyFill="1" applyBorder="1" applyAlignment="1">
      <alignment horizontal="center" vertical="center"/>
    </xf>
    <xf numFmtId="44" fontId="45" fillId="35" borderId="12" xfId="62" applyFont="1" applyFill="1" applyBorder="1" applyAlignment="1">
      <alignment horizontal="center" vertical="center"/>
    </xf>
    <xf numFmtId="0" fontId="43" fillId="0" borderId="0" xfId="0" applyFont="1"/>
    <xf numFmtId="0" fontId="43" fillId="0" borderId="0" xfId="0" applyFont="1" applyAlignment="1">
      <alignment horizontal="left"/>
    </xf>
    <xf numFmtId="7" fontId="19" fillId="34" borderId="12" xfId="0" applyNumberFormat="1" applyFont="1" applyFill="1" applyBorder="1" applyAlignment="1">
      <alignment horizontal="center" vertical="center" wrapText="1"/>
    </xf>
    <xf numFmtId="7" fontId="40" fillId="34" borderId="12" xfId="37" applyNumberFormat="1" applyFont="1" applyFill="1" applyBorder="1" applyAlignment="1">
      <alignment horizontal="center" vertical="center" wrapText="1"/>
    </xf>
    <xf numFmtId="7" fontId="19" fillId="34" borderId="12" xfId="37" applyNumberFormat="1" applyFont="1" applyFill="1" applyBorder="1" applyAlignment="1">
      <alignment horizontal="center" vertical="center" wrapText="1"/>
    </xf>
    <xf numFmtId="0" fontId="0" fillId="34" borderId="0" xfId="0" applyFill="1" applyBorder="1" applyAlignment="1">
      <alignment horizontal="center" wrapText="1"/>
    </xf>
    <xf numFmtId="165" fontId="39" fillId="37" borderId="17" xfId="0" applyNumberFormat="1" applyFont="1" applyFill="1" applyBorder="1" applyAlignment="1">
      <alignment horizontal="center" vertical="center" wrapText="1"/>
    </xf>
    <xf numFmtId="0" fontId="51" fillId="0" borderId="0" xfId="63" applyFont="1"/>
    <xf numFmtId="168" fontId="51" fillId="0" borderId="0" xfId="63" applyNumberFormat="1" applyFont="1"/>
    <xf numFmtId="0" fontId="51" fillId="0" borderId="0" xfId="63" applyFont="1" applyAlignment="1">
      <alignment vertical="center"/>
    </xf>
    <xf numFmtId="168" fontId="50" fillId="46" borderId="12" xfId="64" applyNumberFormat="1" applyFont="1" applyFill="1" applyBorder="1" applyAlignment="1">
      <alignment horizontal="center" vertical="center" wrapText="1"/>
    </xf>
    <xf numFmtId="0" fontId="52" fillId="0" borderId="0" xfId="66"/>
    <xf numFmtId="0" fontId="50" fillId="48" borderId="12" xfId="64" applyFont="1" applyFill="1" applyBorder="1" applyAlignment="1">
      <alignment horizontal="center" vertical="center" wrapText="1"/>
    </xf>
    <xf numFmtId="0" fontId="53" fillId="47" borderId="12" xfId="64" applyFont="1" applyFill="1" applyBorder="1" applyAlignment="1">
      <alignment horizontal="center" vertical="center" wrapText="1"/>
    </xf>
    <xf numFmtId="0" fontId="53" fillId="0" borderId="0" xfId="63" applyFont="1"/>
    <xf numFmtId="168" fontId="26" fillId="47" borderId="12" xfId="65" applyNumberFormat="1" applyFont="1" applyFill="1" applyBorder="1" applyAlignment="1">
      <alignment horizontal="center" vertical="center" wrapText="1"/>
    </xf>
    <xf numFmtId="0" fontId="26" fillId="47" borderId="12" xfId="65" applyNumberFormat="1" applyFont="1" applyFill="1" applyBorder="1" applyAlignment="1">
      <alignment horizontal="center" vertical="center" wrapText="1"/>
    </xf>
    <xf numFmtId="168" fontId="26" fillId="0" borderId="12" xfId="65" applyNumberFormat="1" applyFont="1" applyBorder="1" applyAlignment="1">
      <alignment horizontal="center" vertical="center" wrapText="1"/>
    </xf>
    <xf numFmtId="0" fontId="26" fillId="49" borderId="12" xfId="64" applyFont="1" applyFill="1" applyBorder="1" applyAlignment="1">
      <alignment vertical="center" wrapText="1"/>
    </xf>
    <xf numFmtId="0" fontId="42" fillId="50" borderId="0" xfId="0" applyFont="1" applyFill="1" applyAlignment="1">
      <alignment horizontal="left"/>
    </xf>
    <xf numFmtId="0" fontId="41" fillId="50" borderId="0" xfId="0" applyFont="1" applyFill="1" applyAlignment="1">
      <alignment horizontal="left"/>
    </xf>
    <xf numFmtId="0" fontId="51" fillId="50" borderId="0" xfId="63" applyFont="1" applyFill="1"/>
    <xf numFmtId="0" fontId="27" fillId="50" borderId="0" xfId="63" applyFont="1" applyFill="1" applyAlignment="1">
      <alignment horizontal="left" vertical="center"/>
    </xf>
    <xf numFmtId="0" fontId="51" fillId="50" borderId="0" xfId="63" applyFont="1" applyFill="1" applyAlignment="1">
      <alignment vertical="center"/>
    </xf>
    <xf numFmtId="0" fontId="42" fillId="51" borderId="0" xfId="0" applyFont="1" applyFill="1" applyAlignment="1">
      <alignment horizontal="left"/>
    </xf>
    <xf numFmtId="0" fontId="41" fillId="51" borderId="0" xfId="0" applyFont="1" applyFill="1" applyAlignment="1">
      <alignment horizontal="left"/>
    </xf>
    <xf numFmtId="0" fontId="15" fillId="0" borderId="0" xfId="0" applyFont="1" applyAlignment="1">
      <alignment wrapText="1"/>
    </xf>
    <xf numFmtId="7" fontId="15" fillId="50" borderId="18" xfId="0" applyNumberFormat="1" applyFont="1" applyFill="1" applyBorder="1" applyAlignment="1">
      <alignment wrapText="1"/>
    </xf>
    <xf numFmtId="0" fontId="40" fillId="52" borderId="12" xfId="0" applyFont="1" applyFill="1" applyBorder="1" applyAlignment="1">
      <alignment vertical="center" wrapText="1"/>
    </xf>
    <xf numFmtId="0" fontId="48" fillId="52" borderId="12" xfId="0" applyFont="1" applyFill="1" applyBorder="1" applyAlignment="1">
      <alignment horizontal="left" vertical="center" wrapText="1"/>
    </xf>
    <xf numFmtId="0" fontId="0" fillId="52" borderId="0" xfId="0" applyFill="1"/>
    <xf numFmtId="0" fontId="15" fillId="50" borderId="18" xfId="0" applyFont="1" applyFill="1" applyBorder="1" applyAlignment="1">
      <alignment horizontal="center" wrapText="1"/>
    </xf>
    <xf numFmtId="0" fontId="43" fillId="35" borderId="0" xfId="0" applyFont="1" applyFill="1" applyAlignment="1">
      <alignment horizontal="left" vertical="center"/>
    </xf>
    <xf numFmtId="0" fontId="43" fillId="35" borderId="0" xfId="0" applyFont="1" applyFill="1" applyAlignment="1">
      <alignment horizontal="left"/>
    </xf>
    <xf numFmtId="0" fontId="43" fillId="0" borderId="0" xfId="0" applyFont="1" applyFill="1" applyAlignment="1">
      <alignment horizontal="left"/>
    </xf>
    <xf numFmtId="0" fontId="43" fillId="35" borderId="0" xfId="0" applyFont="1" applyFill="1" applyAlignment="1">
      <alignment horizontal="center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center" vertical="center"/>
    </xf>
    <xf numFmtId="0" fontId="50" fillId="45" borderId="0" xfId="63" applyFont="1" applyFill="1" applyAlignment="1">
      <alignment horizontal="center" vertical="center"/>
    </xf>
    <xf numFmtId="0" fontId="50" fillId="46" borderId="14" xfId="64" applyFont="1" applyFill="1" applyBorder="1" applyAlignment="1">
      <alignment horizontal="center" vertical="center" wrapText="1"/>
    </xf>
    <xf numFmtId="0" fontId="50" fillId="46" borderId="15" xfId="64" applyFont="1" applyFill="1" applyBorder="1" applyAlignment="1">
      <alignment horizontal="center" vertical="center" wrapText="1"/>
    </xf>
    <xf numFmtId="0" fontId="50" fillId="46" borderId="17" xfId="64" applyFont="1" applyFill="1" applyBorder="1" applyAlignment="1">
      <alignment horizontal="center" vertical="center" wrapText="1"/>
    </xf>
    <xf numFmtId="0" fontId="56" fillId="35" borderId="0" xfId="0" applyFont="1" applyFill="1" applyAlignment="1">
      <alignment horizontal="left" vertical="top" wrapText="1"/>
    </xf>
    <xf numFmtId="0" fontId="56" fillId="35" borderId="0" xfId="0" applyFont="1" applyFill="1" applyAlignment="1">
      <alignment horizontal="left"/>
    </xf>
    <xf numFmtId="7" fontId="40" fillId="34" borderId="14" xfId="0" applyNumberFormat="1" applyFont="1" applyFill="1" applyBorder="1" applyAlignment="1">
      <alignment horizontal="center" vertical="center" wrapText="1"/>
    </xf>
    <xf numFmtId="7" fontId="40" fillId="34" borderId="17" xfId="0" applyNumberFormat="1" applyFont="1" applyFill="1" applyBorder="1" applyAlignment="1">
      <alignment horizontal="center" vertical="center" wrapText="1"/>
    </xf>
    <xf numFmtId="0" fontId="39" fillId="34" borderId="14" xfId="0" applyFont="1" applyFill="1" applyBorder="1" applyAlignment="1">
      <alignment horizontal="center" vertical="center" wrapText="1"/>
    </xf>
    <xf numFmtId="0" fontId="39" fillId="34" borderId="17" xfId="0" applyFont="1" applyFill="1" applyBorder="1" applyAlignment="1">
      <alignment horizontal="center" vertical="center" wrapText="1"/>
    </xf>
    <xf numFmtId="7" fontId="39" fillId="34" borderId="14" xfId="0" applyNumberFormat="1" applyFont="1" applyFill="1" applyBorder="1" applyAlignment="1">
      <alignment horizontal="center" vertical="center" wrapText="1"/>
    </xf>
    <xf numFmtId="7" fontId="39" fillId="34" borderId="17" xfId="0" applyNumberFormat="1" applyFont="1" applyFill="1" applyBorder="1" applyAlignment="1">
      <alignment horizontal="center" vertical="center" wrapText="1"/>
    </xf>
    <xf numFmtId="0" fontId="38" fillId="34" borderId="18" xfId="0" applyFont="1" applyFill="1" applyBorder="1" applyAlignment="1">
      <alignment horizontal="left" vertical="center"/>
    </xf>
    <xf numFmtId="0" fontId="37" fillId="34" borderId="18" xfId="0" applyFont="1" applyFill="1" applyBorder="1" applyAlignment="1">
      <alignment horizontal="left" vertical="center"/>
    </xf>
    <xf numFmtId="0" fontId="37" fillId="34" borderId="0" xfId="0" applyFont="1" applyFill="1" applyAlignment="1">
      <alignment horizontal="left" vertical="center" wrapText="1"/>
    </xf>
    <xf numFmtId="0" fontId="37" fillId="34" borderId="0" xfId="0" applyFont="1" applyFill="1" applyAlignment="1">
      <alignment horizontal="left" vertical="center"/>
    </xf>
    <xf numFmtId="0" fontId="39" fillId="42" borderId="0" xfId="0" applyFont="1" applyFill="1" applyAlignment="1">
      <alignment horizontal="center" vertical="center"/>
    </xf>
    <xf numFmtId="0" fontId="39" fillId="42" borderId="12" xfId="0" applyFont="1" applyFill="1" applyBorder="1" applyAlignment="1">
      <alignment horizontal="center" vertical="center" wrapText="1"/>
    </xf>
    <xf numFmtId="0" fontId="39" fillId="34" borderId="0" xfId="0" applyFont="1" applyFill="1" applyAlignment="1">
      <alignment horizontal="right" vertical="center"/>
    </xf>
    <xf numFmtId="0" fontId="39" fillId="34" borderId="0" xfId="0" applyFont="1" applyFill="1" applyBorder="1" applyAlignment="1">
      <alignment horizontal="right" vertical="center"/>
    </xf>
    <xf numFmtId="0" fontId="40" fillId="37" borderId="12" xfId="0" applyFont="1" applyFill="1" applyBorder="1" applyAlignment="1">
      <alignment horizontal="center" vertical="center" wrapText="1"/>
    </xf>
    <xf numFmtId="0" fontId="39" fillId="37" borderId="14" xfId="0" applyFont="1" applyFill="1" applyBorder="1" applyAlignment="1">
      <alignment horizontal="center" vertical="center" wrapText="1"/>
    </xf>
    <xf numFmtId="0" fontId="39" fillId="37" borderId="19" xfId="0" applyFont="1" applyFill="1" applyBorder="1" applyAlignment="1">
      <alignment horizontal="center" vertical="center" wrapText="1"/>
    </xf>
    <xf numFmtId="166" fontId="39" fillId="37" borderId="12" xfId="0" applyNumberFormat="1" applyFont="1" applyFill="1" applyBorder="1" applyAlignment="1">
      <alignment horizontal="center" vertical="center" wrapText="1"/>
    </xf>
    <xf numFmtId="0" fontId="38" fillId="34" borderId="0" xfId="0" applyFont="1" applyFill="1" applyBorder="1" applyAlignment="1">
      <alignment horizontal="left" vertical="center" wrapText="1"/>
    </xf>
    <xf numFmtId="166" fontId="19" fillId="34" borderId="17" xfId="0" applyNumberFormat="1" applyFont="1" applyFill="1" applyBorder="1" applyAlignment="1">
      <alignment horizontal="center" vertical="center" wrapText="1"/>
    </xf>
    <xf numFmtId="166" fontId="19" fillId="34" borderId="12" xfId="0" applyNumberFormat="1" applyFont="1" applyFill="1" applyBorder="1" applyAlignment="1">
      <alignment horizontal="center" vertical="center" wrapText="1"/>
    </xf>
    <xf numFmtId="166" fontId="19" fillId="34" borderId="14" xfId="0" applyNumberFormat="1" applyFont="1" applyFill="1" applyBorder="1" applyAlignment="1">
      <alignment horizontal="center" vertical="center" wrapText="1"/>
    </xf>
    <xf numFmtId="7" fontId="40" fillId="34" borderId="12" xfId="0" applyNumberFormat="1" applyFont="1" applyFill="1" applyBorder="1" applyAlignment="1">
      <alignment horizontal="center" vertical="center" wrapText="1"/>
    </xf>
    <xf numFmtId="0" fontId="39" fillId="37" borderId="12" xfId="0" applyFont="1" applyFill="1" applyBorder="1" applyAlignment="1">
      <alignment horizontal="center" vertical="center" wrapText="1"/>
    </xf>
    <xf numFmtId="7" fontId="39" fillId="37" borderId="12" xfId="0" applyNumberFormat="1" applyFont="1" applyFill="1" applyBorder="1" applyAlignment="1">
      <alignment horizontal="center" vertical="center" wrapText="1"/>
    </xf>
    <xf numFmtId="0" fontId="36" fillId="34" borderId="0" xfId="0" applyFont="1" applyFill="1" applyAlignment="1">
      <alignment horizontal="right" vertical="center" wrapText="1"/>
    </xf>
    <xf numFmtId="0" fontId="36" fillId="42" borderId="14" xfId="0" applyFont="1" applyFill="1" applyBorder="1" applyAlignment="1">
      <alignment horizontal="center" vertical="center" wrapText="1"/>
    </xf>
    <xf numFmtId="0" fontId="36" fillId="42" borderId="17" xfId="0" applyFont="1" applyFill="1" applyBorder="1" applyAlignment="1">
      <alignment horizontal="center" vertical="center" wrapText="1"/>
    </xf>
    <xf numFmtId="0" fontId="36" fillId="34" borderId="14" xfId="0" applyFont="1" applyFill="1" applyBorder="1" applyAlignment="1">
      <alignment horizontal="center" vertical="center" wrapText="1"/>
    </xf>
    <xf numFmtId="0" fontId="36" fillId="34" borderId="17" xfId="0" applyFont="1" applyFill="1" applyBorder="1" applyAlignment="1">
      <alignment horizontal="center" vertical="center" wrapText="1"/>
    </xf>
    <xf numFmtId="0" fontId="39" fillId="42" borderId="0" xfId="0" applyFont="1" applyFill="1" applyBorder="1" applyAlignment="1">
      <alignment horizontal="center" vertical="center"/>
    </xf>
    <xf numFmtId="0" fontId="38" fillId="34" borderId="0" xfId="0" applyFont="1" applyFill="1" applyAlignment="1">
      <alignment horizontal="left" vertical="center" wrapText="1"/>
    </xf>
    <xf numFmtId="0" fontId="36" fillId="42" borderId="0" xfId="0" applyFont="1" applyFill="1" applyAlignment="1">
      <alignment horizontal="center" vertical="center" wrapText="1"/>
    </xf>
    <xf numFmtId="0" fontId="37" fillId="34" borderId="0" xfId="0" applyFont="1" applyFill="1" applyAlignment="1">
      <alignment horizontal="justify" vertical="center"/>
    </xf>
    <xf numFmtId="0" fontId="39" fillId="34" borderId="16" xfId="0" applyFont="1" applyFill="1" applyBorder="1" applyAlignment="1">
      <alignment horizontal="right" vertical="center"/>
    </xf>
    <xf numFmtId="0" fontId="39" fillId="37" borderId="15" xfId="0" applyFont="1" applyFill="1" applyBorder="1" applyAlignment="1">
      <alignment horizontal="center" vertical="center" wrapText="1"/>
    </xf>
    <xf numFmtId="0" fontId="37" fillId="34" borderId="0" xfId="0" applyFont="1" applyFill="1" applyBorder="1" applyAlignment="1">
      <alignment horizontal="left" vertical="center" wrapText="1"/>
    </xf>
    <xf numFmtId="7" fontId="39" fillId="34" borderId="12" xfId="0" applyNumberFormat="1" applyFont="1" applyFill="1" applyBorder="1" applyAlignment="1">
      <alignment horizontal="center" vertical="center" wrapText="1"/>
    </xf>
    <xf numFmtId="0" fontId="36" fillId="34" borderId="0" xfId="0" applyFont="1" applyFill="1" applyAlignment="1">
      <alignment horizontal="right" vertical="center"/>
    </xf>
    <xf numFmtId="0" fontId="36" fillId="34" borderId="16" xfId="0" applyFont="1" applyFill="1" applyBorder="1" applyAlignment="1">
      <alignment horizontal="right" vertical="center"/>
    </xf>
    <xf numFmtId="7" fontId="19" fillId="34" borderId="12" xfId="0" applyNumberFormat="1" applyFont="1" applyFill="1" applyBorder="1" applyAlignment="1">
      <alignment horizontal="center" vertical="center" wrapText="1"/>
    </xf>
    <xf numFmtId="0" fontId="0" fillId="44" borderId="26" xfId="0" applyFill="1" applyBorder="1" applyAlignment="1">
      <alignment horizontal="center" wrapText="1"/>
    </xf>
    <xf numFmtId="0" fontId="0" fillId="44" borderId="0" xfId="0" applyFill="1" applyBorder="1" applyAlignment="1">
      <alignment horizontal="center" wrapText="1"/>
    </xf>
    <xf numFmtId="0" fontId="38" fillId="34" borderId="0" xfId="0" applyFont="1" applyFill="1" applyAlignment="1">
      <alignment horizontal="left" wrapText="1"/>
    </xf>
    <xf numFmtId="0" fontId="39" fillId="42" borderId="0" xfId="0" applyFont="1" applyFill="1" applyBorder="1" applyAlignment="1">
      <alignment horizontal="center" vertical="center" wrapText="1"/>
    </xf>
    <xf numFmtId="0" fontId="37" fillId="34" borderId="0" xfId="0" applyFont="1" applyFill="1" applyBorder="1" applyAlignment="1">
      <alignment horizontal="left" vertical="center"/>
    </xf>
    <xf numFmtId="0" fontId="39" fillId="34" borderId="12" xfId="0" applyFont="1" applyFill="1" applyBorder="1" applyAlignment="1">
      <alignment horizontal="center" vertical="center" wrapText="1"/>
    </xf>
    <xf numFmtId="7" fontId="22" fillId="34" borderId="26" xfId="37" applyNumberFormat="1" applyFont="1" applyFill="1" applyBorder="1" applyAlignment="1">
      <alignment horizontal="center" vertical="center"/>
    </xf>
    <xf numFmtId="7" fontId="22" fillId="34" borderId="0" xfId="37" applyNumberFormat="1" applyFont="1" applyFill="1" applyBorder="1" applyAlignment="1">
      <alignment horizontal="center" vertical="center"/>
    </xf>
    <xf numFmtId="2" fontId="19" fillId="34" borderId="14" xfId="1" applyNumberFormat="1" applyFont="1" applyFill="1" applyBorder="1" applyAlignment="1">
      <alignment horizontal="center" vertical="center" wrapText="1"/>
    </xf>
    <xf numFmtId="2" fontId="19" fillId="34" borderId="17" xfId="1" applyNumberFormat="1" applyFont="1" applyFill="1" applyBorder="1" applyAlignment="1">
      <alignment horizontal="center" vertical="center" wrapText="1"/>
    </xf>
    <xf numFmtId="7" fontId="19" fillId="34" borderId="15" xfId="37" applyNumberFormat="1" applyFont="1" applyFill="1" applyBorder="1" applyAlignment="1">
      <alignment horizontal="center" vertical="center" wrapText="1"/>
    </xf>
    <xf numFmtId="7" fontId="19" fillId="34" borderId="17" xfId="37" applyNumberFormat="1" applyFont="1" applyFill="1" applyBorder="1" applyAlignment="1">
      <alignment horizontal="center" vertical="center" wrapText="1"/>
    </xf>
    <xf numFmtId="8" fontId="40" fillId="34" borderId="15" xfId="0" applyNumberFormat="1" applyFont="1" applyFill="1" applyBorder="1" applyAlignment="1">
      <alignment horizontal="center" vertical="center"/>
    </xf>
    <xf numFmtId="8" fontId="40" fillId="34" borderId="17" xfId="0" applyNumberFormat="1" applyFont="1" applyFill="1" applyBorder="1" applyAlignment="1">
      <alignment horizontal="center" vertical="center"/>
    </xf>
    <xf numFmtId="7" fontId="39" fillId="34" borderId="12" xfId="37" applyNumberFormat="1" applyFont="1" applyFill="1" applyBorder="1" applyAlignment="1">
      <alignment horizontal="center" vertical="center" wrapText="1"/>
    </xf>
    <xf numFmtId="0" fontId="39" fillId="42" borderId="12" xfId="0" applyFont="1" applyFill="1" applyBorder="1" applyAlignment="1">
      <alignment horizontal="center" vertical="center"/>
    </xf>
    <xf numFmtId="7" fontId="40" fillId="34" borderId="17" xfId="37" applyNumberFormat="1" applyFont="1" applyFill="1" applyBorder="1" applyAlignment="1">
      <alignment horizontal="center" vertical="center" wrapText="1"/>
    </xf>
    <xf numFmtId="7" fontId="40" fillId="34" borderId="12" xfId="37" applyNumberFormat="1" applyFont="1" applyFill="1" applyBorder="1" applyAlignment="1">
      <alignment horizontal="center" vertical="center" wrapText="1"/>
    </xf>
    <xf numFmtId="7" fontId="19" fillId="34" borderId="12" xfId="37" applyNumberFormat="1" applyFont="1" applyFill="1" applyBorder="1" applyAlignment="1">
      <alignment horizontal="center" vertical="center" wrapText="1"/>
    </xf>
    <xf numFmtId="14" fontId="40" fillId="34" borderId="12" xfId="0" applyNumberFormat="1" applyFont="1" applyFill="1" applyBorder="1" applyAlignment="1">
      <alignment horizontal="center" vertical="center" wrapText="1"/>
    </xf>
    <xf numFmtId="14" fontId="39" fillId="34" borderId="12" xfId="0" applyNumberFormat="1" applyFont="1" applyFill="1" applyBorder="1" applyAlignment="1">
      <alignment horizontal="center" vertical="center" wrapText="1"/>
    </xf>
    <xf numFmtId="0" fontId="37" fillId="34" borderId="0" xfId="0" applyFont="1" applyFill="1" applyAlignment="1">
      <alignment horizontal="left"/>
    </xf>
    <xf numFmtId="0" fontId="19" fillId="34" borderId="12" xfId="0" applyFont="1" applyFill="1" applyBorder="1" applyAlignment="1">
      <alignment horizontal="center" vertical="center"/>
    </xf>
    <xf numFmtId="8" fontId="38" fillId="34" borderId="12" xfId="36" applyNumberFormat="1" applyFont="1" applyFill="1" applyBorder="1" applyAlignment="1">
      <alignment horizontal="center" vertical="center"/>
    </xf>
    <xf numFmtId="44" fontId="38" fillId="34" borderId="12" xfId="36" applyFont="1" applyFill="1" applyBorder="1" applyAlignment="1">
      <alignment horizontal="center" vertical="center"/>
    </xf>
    <xf numFmtId="0" fontId="39" fillId="37" borderId="17" xfId="0" applyFont="1" applyFill="1" applyBorder="1" applyAlignment="1">
      <alignment horizontal="center" vertical="center" wrapText="1"/>
    </xf>
    <xf numFmtId="0" fontId="36" fillId="42" borderId="0" xfId="0" applyFont="1" applyFill="1" applyAlignment="1">
      <alignment horizontal="center" vertical="center"/>
    </xf>
    <xf numFmtId="0" fontId="36" fillId="34" borderId="0" xfId="0" applyFont="1" applyFill="1" applyAlignment="1">
      <alignment horizontal="left" vertical="center"/>
    </xf>
    <xf numFmtId="0" fontId="36" fillId="34" borderId="0" xfId="0" applyFont="1" applyFill="1" applyAlignment="1">
      <alignment horizontal="left" vertical="center" wrapText="1"/>
    </xf>
    <xf numFmtId="7" fontId="40" fillId="52" borderId="14" xfId="0" applyNumberFormat="1" applyFont="1" applyFill="1" applyBorder="1" applyAlignment="1">
      <alignment horizontal="center" vertical="center" wrapText="1"/>
    </xf>
    <xf numFmtId="7" fontId="40" fillId="52" borderId="17" xfId="0" applyNumberFormat="1" applyFont="1" applyFill="1" applyBorder="1" applyAlignment="1">
      <alignment horizontal="center" vertical="center" wrapText="1"/>
    </xf>
    <xf numFmtId="0" fontId="55" fillId="34" borderId="14" xfId="0" applyFont="1" applyFill="1" applyBorder="1" applyAlignment="1">
      <alignment horizontal="center" vertical="center"/>
    </xf>
    <xf numFmtId="0" fontId="55" fillId="34" borderId="17" xfId="0" applyFont="1" applyFill="1" applyBorder="1" applyAlignment="1">
      <alignment horizontal="center" vertical="center"/>
    </xf>
    <xf numFmtId="0" fontId="37" fillId="34" borderId="0" xfId="0" applyFont="1" applyFill="1" applyAlignment="1">
      <alignment horizontal="center" vertical="center"/>
    </xf>
    <xf numFmtId="0" fontId="44" fillId="42" borderId="12" xfId="0" applyFont="1" applyFill="1" applyBorder="1" applyAlignment="1">
      <alignment horizontal="center"/>
    </xf>
    <xf numFmtId="0" fontId="45" fillId="35" borderId="14" xfId="0" applyFont="1" applyFill="1" applyBorder="1" applyAlignment="1">
      <alignment horizontal="center" vertical="center"/>
    </xf>
    <xf numFmtId="0" fontId="45" fillId="35" borderId="15" xfId="0" applyFont="1" applyFill="1" applyBorder="1" applyAlignment="1">
      <alignment horizontal="center" vertical="center"/>
    </xf>
    <xf numFmtId="0" fontId="45" fillId="42" borderId="14" xfId="0" applyFont="1" applyFill="1" applyBorder="1" applyAlignment="1">
      <alignment horizontal="center" vertical="center"/>
    </xf>
    <xf numFmtId="0" fontId="45" fillId="42" borderId="15" xfId="0" applyFont="1" applyFill="1" applyBorder="1" applyAlignment="1">
      <alignment horizontal="center" vertical="center"/>
    </xf>
    <xf numFmtId="0" fontId="42" fillId="43" borderId="16" xfId="0" applyFont="1" applyFill="1" applyBorder="1" applyAlignment="1">
      <alignment horizontal="center"/>
    </xf>
    <xf numFmtId="0" fontId="15" fillId="35" borderId="18" xfId="0" applyFont="1" applyFill="1" applyBorder="1" applyAlignment="1">
      <alignment horizontal="left"/>
    </xf>
  </cellXfs>
  <cellStyles count="67">
    <cellStyle name="20% - Ênfase1" xfId="19" builtinId="30" customBuiltin="1"/>
    <cellStyle name="20% - Ênfase2" xfId="22" builtinId="34" customBuiltin="1"/>
    <cellStyle name="20% - Ênfase3" xfId="25" builtinId="38" customBuiltin="1"/>
    <cellStyle name="20% - Ênfase4" xfId="28" builtinId="42" customBuiltin="1"/>
    <cellStyle name="20% - Ênfase5" xfId="31" builtinId="46" customBuiltin="1"/>
    <cellStyle name="20% - Ênfase6" xfId="34" builtinId="50" customBuiltin="1"/>
    <cellStyle name="40% - Ênfase1" xfId="20" builtinId="31" customBuiltin="1"/>
    <cellStyle name="40% - Ênfase2" xfId="23" builtinId="35" customBuiltin="1"/>
    <cellStyle name="40% - Ênfase3" xfId="26" builtinId="39" customBuiltin="1"/>
    <cellStyle name="40% - Ênfase4" xfId="29" builtinId="43" customBuiltin="1"/>
    <cellStyle name="40% - Ênfase5" xfId="32" builtinId="47" customBuiltin="1"/>
    <cellStyle name="40% - Ênfase6" xfId="35" builtinId="51" customBuiltin="1"/>
    <cellStyle name="60% - Accent1 2" xfId="42" xr:uid="{6FFAD1CC-2CDF-475A-BB6A-581A164BB670}"/>
    <cellStyle name="60% - Accent2 2" xfId="43" xr:uid="{D181AE41-2417-4461-B3CA-1C83F5E39BD4}"/>
    <cellStyle name="60% - Accent3 2" xfId="44" xr:uid="{3632DF4B-338A-42AD-A930-4DCAD03A8805}"/>
    <cellStyle name="60% - Accent4 2" xfId="45" xr:uid="{AD0E4A8C-F66B-41E8-AD39-1CF4E49A5511}"/>
    <cellStyle name="60% - Accent5 2" xfId="46" xr:uid="{225D1A6A-2C57-4B0D-BA57-403D26E473AF}"/>
    <cellStyle name="60% - Accent6 2" xfId="47" xr:uid="{6D202EE3-C09F-4AD5-AB35-548BF06ED2BB}"/>
    <cellStyle name="Bom" xfId="7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Comma 2" xfId="37" xr:uid="{4185A498-F2B3-4754-9849-83970799A141}"/>
    <cellStyle name="Currency 2" xfId="36" xr:uid="{45B968E9-B02D-4C94-B492-767826E2B9D0}"/>
    <cellStyle name="Ênfase1" xfId="18" builtinId="29" customBuiltin="1"/>
    <cellStyle name="Ênfase2" xfId="21" builtinId="33" customBuiltin="1"/>
    <cellStyle name="Ênfase3" xfId="24" builtinId="37" customBuiltin="1"/>
    <cellStyle name="Ênfase4" xfId="27" builtinId="41" customBuiltin="1"/>
    <cellStyle name="Ênfase5" xfId="30" builtinId="45" customBuiltin="1"/>
    <cellStyle name="Ênfase6" xfId="33" builtinId="49" customBuiltin="1"/>
    <cellStyle name="Entrada" xfId="9" builtinId="20" customBuiltin="1"/>
    <cellStyle name="Moeda" xfId="62" builtinId="4"/>
    <cellStyle name="Moeda 2" xfId="65" xr:uid="{D870475A-8C00-4B3B-A4E4-6BE0FA0CA53C}"/>
    <cellStyle name="Neutral 2" xfId="41" xr:uid="{859006F3-47B3-4815-B759-88962053751D}"/>
    <cellStyle name="Normal" xfId="0" builtinId="0"/>
    <cellStyle name="Normal 2" xfId="49" xr:uid="{1698857D-53A8-4F17-9590-BC58575D3139}"/>
    <cellStyle name="Normal 2 2" xfId="63" xr:uid="{420CB522-0E1F-45A0-B8AD-2B2C89F9BA45}"/>
    <cellStyle name="Normal 3" xfId="64" xr:uid="{25F28CF9-824E-49CD-9F99-253463B1B1E1}"/>
    <cellStyle name="Normal 4" xfId="66" xr:uid="{4BABAB35-D5B7-408A-B66B-6AD79196941F}"/>
    <cellStyle name="Nota" xfId="15" builtinId="10" customBuiltin="1"/>
    <cellStyle name="Porcentagem" xfId="1" builtinId="5"/>
    <cellStyle name="Ruim" xfId="8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7" builtinId="25" customBuiltin="1"/>
    <cellStyle name="Vírgula 2" xfId="38" xr:uid="{8375C693-1C3B-4B23-812C-EBB299A094D4}"/>
    <cellStyle name="Vírgula 3" xfId="40" xr:uid="{611FD7ED-B5F1-4952-94A0-4422C0168CF7}"/>
    <cellStyle name="Vírgula 3 2" xfId="52" xr:uid="{89A216AD-2279-423B-907A-248B2A63CDD4}"/>
    <cellStyle name="Vírgula 3 2 2" xfId="60" xr:uid="{C6DA2A3D-4960-4B0F-ABAA-080E8037A107}"/>
    <cellStyle name="Vírgula 3 3" xfId="56" xr:uid="{108A34D6-D9A8-4838-AF51-149A8909856C}"/>
    <cellStyle name="Vírgula 4" xfId="39" xr:uid="{57DF782B-EEB4-406C-B8D0-2B12652030E5}"/>
    <cellStyle name="Vírgula 4 2" xfId="51" xr:uid="{41D422FB-8A62-48C8-B71B-258A556124C2}"/>
    <cellStyle name="Vírgula 4 2 2" xfId="59" xr:uid="{B31E19E0-8C0D-4707-B04C-8EF4C6E68170}"/>
    <cellStyle name="Vírgula 4 3" xfId="55" xr:uid="{CC181246-46F6-4F57-9851-B0002B209246}"/>
    <cellStyle name="Vírgula 5" xfId="48" xr:uid="{0C03EEBD-6E5E-4E18-9571-102210ACEBDF}"/>
    <cellStyle name="Vírgula 5 2" xfId="53" xr:uid="{D2401523-7AA7-4FED-890F-901050CDBC8B}"/>
    <cellStyle name="Vírgula 5 2 2" xfId="61" xr:uid="{5096ACB8-CF9B-4BE7-8748-A955C119034D}"/>
    <cellStyle name="Vírgula 5 3" xfId="57" xr:uid="{73186010-AB48-4189-A9DD-B8D101760AC6}"/>
    <cellStyle name="Vírgula 6" xfId="50" xr:uid="{43FE297E-E0B9-4507-99F2-F774B122CC3B}"/>
    <cellStyle name="Vírgula 6 2" xfId="58" xr:uid="{D5123B9D-4750-4B36-90F1-62E271DF99B0}"/>
    <cellStyle name="Vírgula 7" xfId="54" xr:uid="{370BB5AD-662F-4B9D-B9FA-1C248569C579}"/>
  </cellStyles>
  <dxfs count="0"/>
  <tableStyles count="0" defaultTableStyle="TableStyleMedium2" defaultPivotStyle="PivotStyleLight16"/>
  <colors>
    <mruColors>
      <color rgb="FFCEFFAD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C205D-A63D-4A8F-9818-F92EE061BC79}">
  <sheetPr>
    <tabColor rgb="FFFF0000"/>
  </sheetPr>
  <dimension ref="A1:AMJ34"/>
  <sheetViews>
    <sheetView tabSelected="1" view="pageLayout" topLeftCell="A11" zoomScaleNormal="100" zoomScaleSheetLayoutView="93" workbookViewId="0">
      <selection activeCell="A19" sqref="A19:H20"/>
    </sheetView>
  </sheetViews>
  <sheetFormatPr defaultColWidth="9.44140625" defaultRowHeight="13.8"/>
  <cols>
    <col min="1" max="1" width="6.109375" style="195" customWidth="1"/>
    <col min="2" max="2" width="43.33203125" style="195" customWidth="1"/>
    <col min="3" max="3" width="21.33203125" style="195" customWidth="1"/>
    <col min="4" max="4" width="16.21875" style="195" customWidth="1"/>
    <col min="5" max="5" width="26.44140625" style="193" customWidth="1"/>
    <col min="6" max="6" width="14" style="193" customWidth="1"/>
    <col min="7" max="7" width="28.77734375" style="193" customWidth="1"/>
    <col min="8" max="8" width="0.33203125" style="193" hidden="1" customWidth="1"/>
    <col min="9" max="11" width="9.44140625" style="193" customWidth="1"/>
    <col min="12" max="254" width="9.44140625" style="193"/>
    <col min="255" max="255" width="21" style="193" customWidth="1"/>
    <col min="256" max="256" width="19.5546875" style="193" customWidth="1"/>
    <col min="257" max="257" width="62.6640625" style="193" customWidth="1"/>
    <col min="258" max="258" width="27.6640625" style="193" customWidth="1"/>
    <col min="259" max="259" width="22.33203125" style="193" customWidth="1"/>
    <col min="260" max="260" width="12.33203125" style="193" customWidth="1"/>
    <col min="261" max="261" width="17.109375" style="193" customWidth="1"/>
    <col min="262" max="510" width="9.44140625" style="193"/>
    <col min="511" max="511" width="21" style="193" customWidth="1"/>
    <col min="512" max="512" width="19.5546875" style="193" customWidth="1"/>
    <col min="513" max="513" width="62.6640625" style="193" customWidth="1"/>
    <col min="514" max="514" width="27.6640625" style="193" customWidth="1"/>
    <col min="515" max="515" width="22.33203125" style="193" customWidth="1"/>
    <col min="516" max="516" width="12.33203125" style="193" customWidth="1"/>
    <col min="517" max="517" width="17.109375" style="193" customWidth="1"/>
    <col min="518" max="766" width="9.44140625" style="193"/>
    <col min="767" max="767" width="21" style="193" customWidth="1"/>
    <col min="768" max="768" width="19.5546875" style="193" customWidth="1"/>
    <col min="769" max="769" width="62.6640625" style="193" customWidth="1"/>
    <col min="770" max="770" width="27.6640625" style="193" customWidth="1"/>
    <col min="771" max="771" width="22.33203125" style="193" customWidth="1"/>
    <col min="772" max="772" width="12.33203125" style="193" customWidth="1"/>
    <col min="773" max="773" width="17.109375" style="193" customWidth="1"/>
    <col min="774" max="1022" width="9.44140625" style="193"/>
    <col min="1023" max="1024" width="21" style="193" customWidth="1"/>
    <col min="1025" max="16384" width="9.44140625" style="197"/>
  </cols>
  <sheetData>
    <row r="1" spans="1:8">
      <c r="A1" s="205" t="s">
        <v>381</v>
      </c>
      <c r="B1" s="205"/>
      <c r="C1" s="205"/>
      <c r="D1" s="206"/>
      <c r="E1" s="207"/>
    </row>
    <row r="2" spans="1:8">
      <c r="A2" s="205" t="s">
        <v>382</v>
      </c>
      <c r="B2" s="206"/>
      <c r="C2" s="206"/>
      <c r="D2" s="206"/>
      <c r="E2" s="207"/>
    </row>
    <row r="3" spans="1:8">
      <c r="A3" s="205" t="s">
        <v>383</v>
      </c>
      <c r="B3" s="206"/>
      <c r="C3" s="206"/>
      <c r="D3" s="206"/>
      <c r="E3" s="207"/>
    </row>
    <row r="4" spans="1:8">
      <c r="A4" s="205" t="s">
        <v>384</v>
      </c>
      <c r="B4" s="206"/>
      <c r="C4" s="206"/>
      <c r="D4" s="206"/>
      <c r="E4" s="207"/>
    </row>
    <row r="5" spans="1:8">
      <c r="A5" s="205" t="s">
        <v>385</v>
      </c>
      <c r="B5" s="206"/>
      <c r="C5" s="206"/>
      <c r="D5" s="206"/>
      <c r="E5" s="207"/>
    </row>
    <row r="6" spans="1:8">
      <c r="A6" s="210" t="s">
        <v>380</v>
      </c>
      <c r="B6" s="211"/>
      <c r="C6" s="211"/>
      <c r="D6" s="206"/>
      <c r="E6" s="207"/>
    </row>
    <row r="7" spans="1:8">
      <c r="A7" s="208"/>
      <c r="B7" s="208"/>
      <c r="C7" s="208"/>
      <c r="D7" s="208"/>
      <c r="E7" s="207"/>
    </row>
    <row r="8" spans="1:8">
      <c r="A8" s="209"/>
      <c r="B8" s="209"/>
      <c r="C8" s="209"/>
      <c r="D8" s="209"/>
      <c r="E8" s="207"/>
    </row>
    <row r="11" spans="1:8" s="193" customFormat="1" ht="13.2" customHeight="1">
      <c r="A11" s="224" t="s">
        <v>371</v>
      </c>
      <c r="B11" s="224"/>
      <c r="C11" s="224"/>
      <c r="D11" s="224"/>
      <c r="E11" s="224"/>
      <c r="F11" s="224"/>
      <c r="G11" s="224"/>
    </row>
    <row r="13" spans="1:8" s="193" customFormat="1" ht="52.8" customHeight="1">
      <c r="A13" s="198" t="s">
        <v>320</v>
      </c>
      <c r="B13" s="198" t="s">
        <v>372</v>
      </c>
      <c r="C13" s="198" t="s">
        <v>373</v>
      </c>
      <c r="D13" s="198" t="s">
        <v>374</v>
      </c>
      <c r="E13" s="198" t="s">
        <v>375</v>
      </c>
      <c r="F13" s="198" t="s">
        <v>376</v>
      </c>
      <c r="G13" s="198" t="s">
        <v>377</v>
      </c>
    </row>
    <row r="14" spans="1:8" s="200" customFormat="1" ht="28.8" customHeight="1">
      <c r="A14" s="199">
        <v>2</v>
      </c>
      <c r="B14" s="204" t="s">
        <v>353</v>
      </c>
      <c r="C14" s="201">
        <f>ALMOXARIFE!C207</f>
        <v>3136.5962012471791</v>
      </c>
      <c r="D14" s="202">
        <v>2</v>
      </c>
      <c r="E14" s="201">
        <f>C14*D14</f>
        <v>6273.1924024943582</v>
      </c>
      <c r="F14" s="202">
        <v>12</v>
      </c>
      <c r="G14" s="203">
        <f>F14*E14</f>
        <v>75278.308829932299</v>
      </c>
    </row>
    <row r="15" spans="1:8" s="193" customFormat="1" ht="15" customHeight="1">
      <c r="A15" s="225"/>
      <c r="B15" s="226"/>
      <c r="C15" s="226"/>
      <c r="D15" s="226"/>
      <c r="E15" s="226"/>
      <c r="F15" s="227"/>
      <c r="G15" s="196"/>
    </row>
    <row r="16" spans="1:8" s="193" customFormat="1" ht="27" customHeight="1">
      <c r="A16" s="225" t="s">
        <v>378</v>
      </c>
      <c r="B16" s="226"/>
      <c r="C16" s="226"/>
      <c r="D16" s="226"/>
      <c r="E16" s="226"/>
      <c r="F16" s="227"/>
      <c r="G16" s="196">
        <f>SUM(G14:G15)</f>
        <v>75278.308829932299</v>
      </c>
      <c r="H16" s="194"/>
    </row>
    <row r="17" spans="1:8" customFormat="1" ht="18.600000000000001" customHeight="1">
      <c r="A17" s="311" t="s">
        <v>392</v>
      </c>
      <c r="B17" s="311"/>
      <c r="C17" s="311"/>
      <c r="D17" s="311"/>
      <c r="E17" s="121"/>
      <c r="F17" s="121"/>
      <c r="G17" s="121"/>
      <c r="H17" s="121"/>
    </row>
    <row r="18" spans="1:8" s="121" customFormat="1" ht="18.600000000000001" customHeight="1">
      <c r="A18" s="229" t="s">
        <v>389</v>
      </c>
      <c r="B18" s="229"/>
      <c r="C18" s="229"/>
      <c r="D18" s="229"/>
      <c r="E18" s="229"/>
      <c r="F18" s="229"/>
    </row>
    <row r="19" spans="1:8" s="121" customFormat="1" ht="18.600000000000001" customHeight="1">
      <c r="A19" s="228" t="s">
        <v>388</v>
      </c>
      <c r="B19" s="228"/>
      <c r="C19" s="228"/>
      <c r="D19" s="228"/>
      <c r="E19" s="228"/>
      <c r="F19" s="228"/>
      <c r="G19" s="228"/>
      <c r="H19" s="228"/>
    </row>
    <row r="20" spans="1:8" s="121" customFormat="1" ht="18.600000000000001" customHeight="1">
      <c r="A20" s="228"/>
      <c r="B20" s="228"/>
      <c r="C20" s="228"/>
      <c r="D20" s="228"/>
      <c r="E20" s="228"/>
      <c r="F20" s="228"/>
      <c r="G20" s="228"/>
      <c r="H20" s="228"/>
    </row>
    <row r="21" spans="1:8" s="121" customFormat="1" ht="18.600000000000001" customHeight="1"/>
    <row r="22" spans="1:8" s="193" customFormat="1" ht="9" customHeight="1">
      <c r="H22" s="194"/>
    </row>
    <row r="23" spans="1:8" s="193" customFormat="1" ht="7.8" customHeight="1">
      <c r="H23" s="194"/>
    </row>
    <row r="24" spans="1:8" s="193" customFormat="1" ht="11.4" customHeight="1">
      <c r="H24" s="194"/>
    </row>
    <row r="25" spans="1:8">
      <c r="B25" s="218" t="s">
        <v>390</v>
      </c>
      <c r="C25" s="218"/>
      <c r="D25" s="218"/>
      <c r="E25" s="218"/>
    </row>
    <row r="26" spans="1:8" ht="13.2" customHeight="1">
      <c r="B26" s="186"/>
      <c r="C26" s="186"/>
      <c r="D26" s="186"/>
      <c r="E26" s="186"/>
    </row>
    <row r="27" spans="1:8" ht="13.2" customHeight="1">
      <c r="B27" s="219" t="s">
        <v>337</v>
      </c>
      <c r="C27" s="219"/>
      <c r="D27" s="219"/>
      <c r="E27" s="187"/>
    </row>
    <row r="28" spans="1:8" ht="13.2" customHeight="1">
      <c r="B28" s="220"/>
      <c r="C28" s="220"/>
      <c r="D28" s="220"/>
      <c r="E28" s="187"/>
    </row>
    <row r="29" spans="1:8" ht="13.2" customHeight="1">
      <c r="B29" s="220"/>
      <c r="C29" s="220"/>
      <c r="D29" s="220"/>
      <c r="E29" s="187"/>
    </row>
    <row r="30" spans="1:8" ht="13.2" customHeight="1">
      <c r="B30" s="187"/>
      <c r="C30" s="187"/>
      <c r="D30" s="187"/>
      <c r="E30" s="187"/>
    </row>
    <row r="31" spans="1:8" ht="13.2" customHeight="1">
      <c r="B31" s="187"/>
      <c r="C31" s="187"/>
      <c r="D31" s="187"/>
      <c r="E31" s="187"/>
    </row>
    <row r="32" spans="1:8">
      <c r="B32" s="221" t="s">
        <v>391</v>
      </c>
      <c r="C32" s="221"/>
      <c r="E32" s="222" t="s">
        <v>338</v>
      </c>
      <c r="F32" s="222"/>
    </row>
    <row r="33" spans="5:6">
      <c r="E33" s="223" t="s">
        <v>339</v>
      </c>
      <c r="F33" s="223"/>
    </row>
    <row r="34" spans="5:6">
      <c r="E34" s="222" t="s">
        <v>340</v>
      </c>
      <c r="F34" s="222"/>
    </row>
  </sheetData>
  <mergeCells count="10">
    <mergeCell ref="B32:C32"/>
    <mergeCell ref="E32:F32"/>
    <mergeCell ref="E33:F33"/>
    <mergeCell ref="E34:F34"/>
    <mergeCell ref="A11:G11"/>
    <mergeCell ref="A15:F15"/>
    <mergeCell ref="A16:F16"/>
    <mergeCell ref="A19:H20"/>
    <mergeCell ref="A18:F18"/>
    <mergeCell ref="A17:D17"/>
  </mergeCells>
  <pageMargins left="0.70866141732283472" right="0.70866141732283472" top="1.6625000000000001" bottom="0.74803149606299213" header="0.31496062992125984" footer="0.31496062992125984"/>
  <pageSetup paperSize="9" scale="57" firstPageNumber="0" orientation="portrait" horizontalDpi="300" verticalDpi="300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B00F3-2BF9-4008-A570-F0792119372E}">
  <sheetPr>
    <tabColor rgb="FFFFFF00"/>
  </sheetPr>
  <dimension ref="A1:I211"/>
  <sheetViews>
    <sheetView view="pageLayout" zoomScaleNormal="100" zoomScaleSheetLayoutView="93" workbookViewId="0">
      <selection activeCell="L11" sqref="L11"/>
    </sheetView>
  </sheetViews>
  <sheetFormatPr defaultRowHeight="14.4"/>
  <cols>
    <col min="1" max="1" width="26" style="121" customWidth="1"/>
    <col min="2" max="2" width="41.88671875" style="121" customWidth="1"/>
    <col min="3" max="3" width="29.33203125" style="121" customWidth="1"/>
    <col min="4" max="4" width="33.77734375" style="121" customWidth="1"/>
    <col min="5" max="5" width="8.88671875" style="121" hidden="1" customWidth="1"/>
    <col min="6" max="6" width="10.5546875" style="121" hidden="1" customWidth="1"/>
    <col min="7" max="9" width="8.88671875" style="121" hidden="1" customWidth="1"/>
    <col min="10" max="16384" width="8.88671875" style="121"/>
  </cols>
  <sheetData>
    <row r="1" spans="1:4">
      <c r="A1" s="297" t="s">
        <v>5</v>
      </c>
      <c r="B1" s="297"/>
      <c r="C1" s="297"/>
      <c r="D1" s="297"/>
    </row>
    <row r="2" spans="1:4">
      <c r="A2" s="297" t="s">
        <v>6</v>
      </c>
      <c r="B2" s="297"/>
      <c r="C2" s="297"/>
      <c r="D2" s="297"/>
    </row>
    <row r="3" spans="1:4">
      <c r="A3" s="123"/>
      <c r="B3" s="123"/>
      <c r="C3" s="123"/>
      <c r="D3" s="123"/>
    </row>
    <row r="4" spans="1:4">
      <c r="A4" s="298" t="s">
        <v>362</v>
      </c>
      <c r="B4" s="298"/>
      <c r="C4" s="123"/>
      <c r="D4" s="123"/>
    </row>
    <row r="5" spans="1:4">
      <c r="A5" s="124" t="s">
        <v>363</v>
      </c>
      <c r="B5" s="123"/>
      <c r="C5" s="123"/>
      <c r="D5" s="123"/>
    </row>
    <row r="6" spans="1:4">
      <c r="A6" s="304"/>
      <c r="B6" s="304"/>
      <c r="C6" s="304"/>
      <c r="D6" s="304"/>
    </row>
    <row r="7" spans="1:4">
      <c r="A7" s="299" t="s">
        <v>342</v>
      </c>
      <c r="B7" s="299"/>
      <c r="C7" s="299"/>
      <c r="D7" s="299"/>
    </row>
    <row r="8" spans="1:4" ht="29.4" customHeight="1">
      <c r="A8" s="299"/>
      <c r="B8" s="299"/>
      <c r="C8" s="299"/>
      <c r="D8" s="299"/>
    </row>
    <row r="9" spans="1:4">
      <c r="A9" s="125"/>
      <c r="B9" s="125"/>
      <c r="C9" s="125"/>
      <c r="D9" s="125"/>
    </row>
    <row r="10" spans="1:4">
      <c r="A10" s="260" t="s">
        <v>7</v>
      </c>
      <c r="B10" s="260"/>
      <c r="C10" s="260"/>
      <c r="D10" s="260"/>
    </row>
    <row r="11" spans="1:4">
      <c r="A11" s="126"/>
      <c r="B11" s="126"/>
      <c r="C11" s="126"/>
      <c r="D11" s="125"/>
    </row>
    <row r="12" spans="1:4" ht="26.4">
      <c r="A12" s="127">
        <v>1</v>
      </c>
      <c r="B12" s="128" t="s">
        <v>8</v>
      </c>
      <c r="C12" s="302" t="s">
        <v>369</v>
      </c>
      <c r="D12" s="303"/>
    </row>
    <row r="13" spans="1:4">
      <c r="A13" s="127">
        <v>2</v>
      </c>
      <c r="B13" s="128" t="s">
        <v>9</v>
      </c>
      <c r="C13" s="293" t="s">
        <v>354</v>
      </c>
      <c r="D13" s="293"/>
    </row>
    <row r="14" spans="1:4">
      <c r="A14" s="127">
        <v>3</v>
      </c>
      <c r="B14" s="129" t="s">
        <v>10</v>
      </c>
      <c r="C14" s="294">
        <v>1322.72</v>
      </c>
      <c r="D14" s="295"/>
    </row>
    <row r="15" spans="1:4" ht="26.4">
      <c r="A15" s="130">
        <v>4</v>
      </c>
      <c r="B15" s="131" t="s">
        <v>11</v>
      </c>
      <c r="C15" s="245" t="s">
        <v>355</v>
      </c>
      <c r="D15" s="296"/>
    </row>
    <row r="16" spans="1:4">
      <c r="A16" s="127">
        <v>5</v>
      </c>
      <c r="B16" s="128" t="s">
        <v>12</v>
      </c>
      <c r="C16" s="290">
        <v>44562</v>
      </c>
      <c r="D16" s="290"/>
    </row>
    <row r="17" spans="1:8">
      <c r="A17" s="127">
        <v>6</v>
      </c>
      <c r="B17" s="128" t="s">
        <v>13</v>
      </c>
      <c r="C17" s="291" t="s">
        <v>356</v>
      </c>
      <c r="D17" s="291"/>
    </row>
    <row r="18" spans="1:8">
      <c r="A18" s="127">
        <v>7</v>
      </c>
      <c r="B18" s="128" t="s">
        <v>14</v>
      </c>
      <c r="C18" s="290">
        <v>44676</v>
      </c>
      <c r="D18" s="290"/>
    </row>
    <row r="19" spans="1:8">
      <c r="A19" s="127">
        <v>8</v>
      </c>
      <c r="B19" s="128" t="s">
        <v>15</v>
      </c>
      <c r="C19" s="291" t="s">
        <v>361</v>
      </c>
      <c r="D19" s="291"/>
    </row>
    <row r="20" spans="1:8">
      <c r="A20" s="248" t="s">
        <v>16</v>
      </c>
      <c r="B20" s="248"/>
      <c r="C20" s="248"/>
      <c r="D20" s="248"/>
    </row>
    <row r="21" spans="1:8">
      <c r="A21" s="275" t="s">
        <v>17</v>
      </c>
      <c r="B21" s="275"/>
      <c r="C21" s="275"/>
      <c r="D21" s="275"/>
    </row>
    <row r="22" spans="1:8">
      <c r="A22" s="239" t="s">
        <v>343</v>
      </c>
      <c r="B22" s="239"/>
      <c r="C22" s="239"/>
      <c r="D22" s="239"/>
    </row>
    <row r="23" spans="1:8">
      <c r="A23" s="292" t="s">
        <v>18</v>
      </c>
      <c r="B23" s="292"/>
      <c r="C23" s="292"/>
      <c r="D23" s="292"/>
    </row>
    <row r="24" spans="1:8">
      <c r="A24" s="238" t="s">
        <v>364</v>
      </c>
      <c r="B24" s="238"/>
      <c r="C24" s="238"/>
      <c r="D24" s="238"/>
    </row>
    <row r="25" spans="1:8">
      <c r="A25" s="238" t="s">
        <v>365</v>
      </c>
      <c r="B25" s="238"/>
      <c r="C25" s="238"/>
      <c r="D25" s="238"/>
    </row>
    <row r="26" spans="1:8">
      <c r="A26" s="132"/>
      <c r="B26" s="132"/>
      <c r="C26" s="132"/>
      <c r="D26" s="132"/>
    </row>
    <row r="27" spans="1:8">
      <c r="A27" s="260" t="s">
        <v>19</v>
      </c>
      <c r="B27" s="260"/>
      <c r="C27" s="260"/>
      <c r="D27" s="260"/>
    </row>
    <row r="28" spans="1:8">
      <c r="A28" s="132"/>
      <c r="B28" s="132"/>
      <c r="C28" s="132"/>
      <c r="D28" s="132"/>
    </row>
    <row r="29" spans="1:8">
      <c r="A29" s="173">
        <v>1</v>
      </c>
      <c r="B29" s="173" t="s">
        <v>20</v>
      </c>
      <c r="C29" s="286" t="s">
        <v>21</v>
      </c>
      <c r="D29" s="286"/>
    </row>
    <row r="30" spans="1:8">
      <c r="A30" s="133" t="s">
        <v>22</v>
      </c>
      <c r="B30" s="134" t="s">
        <v>23</v>
      </c>
      <c r="C30" s="287">
        <f>C14</f>
        <v>1322.72</v>
      </c>
      <c r="D30" s="288"/>
    </row>
    <row r="31" spans="1:8" ht="26.4">
      <c r="A31" s="133" t="s">
        <v>24</v>
      </c>
      <c r="B31" s="134" t="s">
        <v>25</v>
      </c>
      <c r="C31" s="282"/>
      <c r="D31" s="289"/>
      <c r="F31" s="277"/>
      <c r="G31" s="278"/>
      <c r="H31" s="278"/>
    </row>
    <row r="32" spans="1:8">
      <c r="A32" s="133" t="s">
        <v>26</v>
      </c>
      <c r="B32" s="134" t="s">
        <v>27</v>
      </c>
      <c r="C32" s="279">
        <f>20%*C30</f>
        <v>264.54400000000004</v>
      </c>
      <c r="D32" s="280"/>
    </row>
    <row r="33" spans="1:6">
      <c r="A33" s="133" t="s">
        <v>28</v>
      </c>
      <c r="B33" s="135" t="s">
        <v>29</v>
      </c>
      <c r="C33" s="281"/>
      <c r="D33" s="282"/>
    </row>
    <row r="34" spans="1:6">
      <c r="A34" s="133" t="s">
        <v>30</v>
      </c>
      <c r="B34" s="135" t="s">
        <v>31</v>
      </c>
      <c r="C34" s="281"/>
      <c r="D34" s="282"/>
    </row>
    <row r="35" spans="1:6">
      <c r="A35" s="133" t="s">
        <v>32</v>
      </c>
      <c r="B35" s="134" t="s">
        <v>357</v>
      </c>
      <c r="C35" s="283">
        <f>(C30+C32+D91)*0.07</f>
        <v>150.23702400000002</v>
      </c>
      <c r="D35" s="284"/>
    </row>
    <row r="36" spans="1:6">
      <c r="A36" s="276" t="s">
        <v>33</v>
      </c>
      <c r="B36" s="276"/>
      <c r="C36" s="285">
        <f>SUM(C30:D35)</f>
        <v>1737.5010240000001</v>
      </c>
      <c r="D36" s="285"/>
      <c r="F36" s="122"/>
    </row>
    <row r="37" spans="1:6">
      <c r="A37" s="248" t="s">
        <v>16</v>
      </c>
      <c r="B37" s="248"/>
      <c r="C37" s="248"/>
      <c r="D37" s="248"/>
    </row>
    <row r="38" spans="1:6">
      <c r="A38" s="266" t="s">
        <v>344</v>
      </c>
      <c r="B38" s="266"/>
      <c r="C38" s="266"/>
      <c r="D38" s="266"/>
    </row>
    <row r="39" spans="1:6">
      <c r="A39" s="136" t="s">
        <v>366</v>
      </c>
      <c r="B39" s="132"/>
      <c r="C39" s="132"/>
      <c r="D39" s="132"/>
    </row>
    <row r="40" spans="1:6">
      <c r="A40" s="240" t="s">
        <v>34</v>
      </c>
      <c r="B40" s="240"/>
      <c r="C40" s="240"/>
      <c r="D40" s="240"/>
    </row>
    <row r="41" spans="1:6">
      <c r="A41" s="248" t="s">
        <v>16</v>
      </c>
      <c r="B41" s="248"/>
      <c r="C41" s="248"/>
      <c r="D41" s="248"/>
    </row>
    <row r="42" spans="1:6">
      <c r="A42" s="238" t="s">
        <v>367</v>
      </c>
      <c r="B42" s="238"/>
      <c r="C42" s="238"/>
      <c r="D42" s="238"/>
    </row>
    <row r="43" spans="1:6">
      <c r="A43" s="238"/>
      <c r="B43" s="238"/>
      <c r="C43" s="238"/>
      <c r="D43" s="238"/>
    </row>
    <row r="44" spans="1:6">
      <c r="A44" s="238" t="s">
        <v>35</v>
      </c>
      <c r="B44" s="238"/>
      <c r="C44" s="238"/>
      <c r="D44" s="238"/>
    </row>
    <row r="45" spans="1:6">
      <c r="A45" s="137"/>
      <c r="B45" s="132"/>
      <c r="C45" s="132"/>
      <c r="D45" s="132"/>
    </row>
    <row r="46" spans="1:6">
      <c r="A46" s="260" t="s">
        <v>36</v>
      </c>
      <c r="B46" s="260"/>
      <c r="C46" s="260"/>
      <c r="D46" s="260"/>
    </row>
    <row r="47" spans="1:6">
      <c r="A47" s="132"/>
      <c r="B47" s="132"/>
      <c r="C47" s="132"/>
      <c r="D47" s="132"/>
    </row>
    <row r="48" spans="1:6" ht="26.4">
      <c r="A48" s="173" t="s">
        <v>37</v>
      </c>
      <c r="B48" s="173" t="s">
        <v>38</v>
      </c>
      <c r="C48" s="173" t="s">
        <v>39</v>
      </c>
      <c r="D48" s="173" t="s">
        <v>21</v>
      </c>
    </row>
    <row r="49" spans="1:4">
      <c r="A49" s="133" t="s">
        <v>22</v>
      </c>
      <c r="B49" s="135" t="s">
        <v>40</v>
      </c>
      <c r="C49" s="138">
        <v>8.3333333333333329E-2</v>
      </c>
      <c r="D49" s="139">
        <f>(C36*C49)</f>
        <v>144.791752</v>
      </c>
    </row>
    <row r="50" spans="1:4">
      <c r="A50" s="133" t="s">
        <v>24</v>
      </c>
      <c r="B50" s="135" t="s">
        <v>41</v>
      </c>
      <c r="C50" s="140">
        <v>0.121</v>
      </c>
      <c r="D50" s="139">
        <f>C36*C50</f>
        <v>210.237623904</v>
      </c>
    </row>
    <row r="51" spans="1:4">
      <c r="A51" s="276" t="s">
        <v>42</v>
      </c>
      <c r="B51" s="276"/>
      <c r="C51" s="133"/>
      <c r="D51" s="141">
        <f>D49+D50</f>
        <v>355.02937590400001</v>
      </c>
    </row>
    <row r="52" spans="1:4" ht="18.600000000000001" customHeight="1">
      <c r="A52" s="248" t="s">
        <v>16</v>
      </c>
      <c r="B52" s="248"/>
      <c r="C52" s="248"/>
      <c r="D52" s="248"/>
    </row>
    <row r="53" spans="1:4" ht="24" customHeight="1">
      <c r="A53" s="266" t="s">
        <v>43</v>
      </c>
      <c r="B53" s="266"/>
      <c r="C53" s="266"/>
      <c r="D53" s="266"/>
    </row>
    <row r="54" spans="1:4" ht="28.8" customHeight="1">
      <c r="A54" s="261" t="s">
        <v>44</v>
      </c>
      <c r="B54" s="261"/>
      <c r="C54" s="261"/>
      <c r="D54" s="261"/>
    </row>
    <row r="55" spans="1:4">
      <c r="A55" s="132"/>
      <c r="B55" s="132"/>
      <c r="C55" s="132"/>
      <c r="D55" s="132"/>
    </row>
    <row r="56" spans="1:4">
      <c r="A56" s="274" t="s">
        <v>45</v>
      </c>
      <c r="B56" s="274"/>
      <c r="C56" s="274"/>
      <c r="D56" s="274"/>
    </row>
    <row r="57" spans="1:4">
      <c r="A57" s="142"/>
      <c r="B57" s="142"/>
      <c r="C57" s="142"/>
      <c r="D57" s="142"/>
    </row>
    <row r="58" spans="1:4">
      <c r="A58" s="242" t="s">
        <v>345</v>
      </c>
      <c r="B58" s="242"/>
      <c r="C58" s="143">
        <f>C36+D51</f>
        <v>2092.5303999040002</v>
      </c>
      <c r="D58" s="132"/>
    </row>
    <row r="59" spans="1:4">
      <c r="A59" s="173" t="s">
        <v>46</v>
      </c>
      <c r="B59" s="173" t="s">
        <v>47</v>
      </c>
      <c r="C59" s="173" t="s">
        <v>39</v>
      </c>
      <c r="D59" s="173" t="s">
        <v>21</v>
      </c>
    </row>
    <row r="60" spans="1:4">
      <c r="A60" s="133" t="s">
        <v>22</v>
      </c>
      <c r="B60" s="135" t="s">
        <v>48</v>
      </c>
      <c r="C60" s="144">
        <v>0.2</v>
      </c>
      <c r="D60" s="145">
        <f>C60*C58</f>
        <v>418.50607998080005</v>
      </c>
    </row>
    <row r="61" spans="1:4">
      <c r="A61" s="133" t="s">
        <v>24</v>
      </c>
      <c r="B61" s="135" t="s">
        <v>49</v>
      </c>
      <c r="C61" s="146">
        <v>2.5000000000000001E-2</v>
      </c>
      <c r="D61" s="145">
        <f>C58*C61</f>
        <v>52.313259997600007</v>
      </c>
    </row>
    <row r="62" spans="1:4">
      <c r="A62" s="133" t="s">
        <v>26</v>
      </c>
      <c r="B62" s="147" t="s">
        <v>50</v>
      </c>
      <c r="C62" s="148">
        <v>1.4999999999999999E-2</v>
      </c>
      <c r="D62" s="145">
        <f>C58*C62</f>
        <v>31.387955998560003</v>
      </c>
    </row>
    <row r="63" spans="1:4">
      <c r="A63" s="133" t="s">
        <v>28</v>
      </c>
      <c r="B63" s="135" t="s">
        <v>51</v>
      </c>
      <c r="C63" s="146">
        <v>1.4999999999999999E-2</v>
      </c>
      <c r="D63" s="145">
        <f>C58*C63</f>
        <v>31.387955998560003</v>
      </c>
    </row>
    <row r="64" spans="1:4">
      <c r="A64" s="133" t="s">
        <v>30</v>
      </c>
      <c r="B64" s="135" t="s">
        <v>52</v>
      </c>
      <c r="C64" s="146">
        <v>0.01</v>
      </c>
      <c r="D64" s="145">
        <f>C58*C64</f>
        <v>20.925303999040004</v>
      </c>
    </row>
    <row r="65" spans="1:4">
      <c r="A65" s="133" t="s">
        <v>32</v>
      </c>
      <c r="B65" s="135" t="s">
        <v>53</v>
      </c>
      <c r="C65" s="146">
        <v>6.0000000000000001E-3</v>
      </c>
      <c r="D65" s="145">
        <f>C58*C65</f>
        <v>12.555182399424002</v>
      </c>
    </row>
    <row r="66" spans="1:4">
      <c r="A66" s="133" t="s">
        <v>54</v>
      </c>
      <c r="B66" s="135" t="s">
        <v>55</v>
      </c>
      <c r="C66" s="146">
        <v>2E-3</v>
      </c>
      <c r="D66" s="145">
        <f>C58*C66</f>
        <v>4.1850607998080003</v>
      </c>
    </row>
    <row r="67" spans="1:4">
      <c r="A67" s="133" t="s">
        <v>56</v>
      </c>
      <c r="B67" s="135" t="s">
        <v>57</v>
      </c>
      <c r="C67" s="146">
        <v>0.08</v>
      </c>
      <c r="D67" s="145">
        <f>C58*C67</f>
        <v>167.40243199232003</v>
      </c>
    </row>
    <row r="68" spans="1:4">
      <c r="A68" s="253" t="s">
        <v>58</v>
      </c>
      <c r="B68" s="253"/>
      <c r="C68" s="149">
        <v>0.35300000000000004</v>
      </c>
      <c r="D68" s="150">
        <f>SUM(D60:D67)</f>
        <v>738.66323116611215</v>
      </c>
    </row>
    <row r="69" spans="1:4">
      <c r="A69" s="248" t="s">
        <v>16</v>
      </c>
      <c r="B69" s="248"/>
      <c r="C69" s="248"/>
      <c r="D69" s="248"/>
    </row>
    <row r="70" spans="1:4">
      <c r="A70" s="275" t="s">
        <v>59</v>
      </c>
      <c r="B70" s="275"/>
      <c r="C70" s="275"/>
      <c r="D70" s="275"/>
    </row>
    <row r="71" spans="1:4">
      <c r="A71" s="238" t="s">
        <v>60</v>
      </c>
      <c r="B71" s="238"/>
      <c r="C71" s="238"/>
      <c r="D71" s="238"/>
    </row>
    <row r="72" spans="1:4">
      <c r="A72" s="238"/>
      <c r="B72" s="238"/>
      <c r="C72" s="238"/>
      <c r="D72" s="238"/>
    </row>
    <row r="73" spans="1:4">
      <c r="A73" s="238" t="s">
        <v>61</v>
      </c>
      <c r="B73" s="238"/>
      <c r="C73" s="238"/>
      <c r="D73" s="238"/>
    </row>
    <row r="74" spans="1:4">
      <c r="A74" s="238"/>
      <c r="B74" s="238"/>
      <c r="C74" s="238"/>
      <c r="D74" s="238"/>
    </row>
    <row r="75" spans="1:4">
      <c r="A75" s="238" t="s">
        <v>62</v>
      </c>
      <c r="B75" s="238"/>
      <c r="C75" s="238"/>
      <c r="D75" s="238"/>
    </row>
    <row r="76" spans="1:4">
      <c r="A76" s="261" t="s">
        <v>63</v>
      </c>
      <c r="B76" s="261"/>
      <c r="C76" s="261"/>
      <c r="D76" s="261"/>
    </row>
    <row r="77" spans="1:4">
      <c r="A77" s="261"/>
      <c r="B77" s="261"/>
      <c r="C77" s="261"/>
      <c r="D77" s="261"/>
    </row>
    <row r="78" spans="1:4">
      <c r="A78" s="239" t="s">
        <v>64</v>
      </c>
      <c r="B78" s="239"/>
      <c r="C78" s="239"/>
      <c r="D78" s="239"/>
    </row>
    <row r="79" spans="1:4">
      <c r="A79" s="239" t="s">
        <v>65</v>
      </c>
      <c r="B79" s="239"/>
      <c r="C79" s="239"/>
      <c r="D79" s="239"/>
    </row>
    <row r="80" spans="1:4">
      <c r="A80" s="273" t="s">
        <v>66</v>
      </c>
      <c r="B80" s="273"/>
      <c r="C80" s="273"/>
      <c r="D80" s="273"/>
    </row>
    <row r="81" spans="1:8">
      <c r="A81" s="151"/>
      <c r="B81" s="151"/>
      <c r="C81" s="151"/>
      <c r="D81" s="151"/>
    </row>
    <row r="82" spans="1:8">
      <c r="A82" s="260" t="s">
        <v>67</v>
      </c>
      <c r="B82" s="260"/>
      <c r="C82" s="260"/>
      <c r="D82" s="260"/>
    </row>
    <row r="83" spans="1:8">
      <c r="A83" s="132"/>
      <c r="B83" s="132"/>
      <c r="C83" s="132"/>
      <c r="D83" s="132"/>
    </row>
    <row r="84" spans="1:8">
      <c r="A84" s="173" t="s">
        <v>68</v>
      </c>
      <c r="B84" s="173" t="s">
        <v>69</v>
      </c>
      <c r="C84" s="173" t="s">
        <v>70</v>
      </c>
      <c r="D84" s="173" t="s">
        <v>21</v>
      </c>
    </row>
    <row r="85" spans="1:8">
      <c r="A85" s="133" t="s">
        <v>22</v>
      </c>
      <c r="B85" s="152" t="s">
        <v>71</v>
      </c>
      <c r="C85" s="153">
        <v>4.25</v>
      </c>
      <c r="D85" s="189">
        <f>((C85*2)*22)-C30*6%</f>
        <v>107.63680000000001</v>
      </c>
    </row>
    <row r="86" spans="1:8">
      <c r="A86" s="133" t="s">
        <v>24</v>
      </c>
      <c r="B86" s="152" t="s">
        <v>335</v>
      </c>
      <c r="C86" s="153"/>
      <c r="D86" s="189"/>
    </row>
    <row r="87" spans="1:8">
      <c r="A87" s="154" t="s">
        <v>26</v>
      </c>
      <c r="B87" s="152" t="s">
        <v>72</v>
      </c>
      <c r="C87" s="155">
        <v>20.079999999999998</v>
      </c>
      <c r="D87" s="190">
        <f>(C87*22)-(441.76*1%)</f>
        <v>437.3424</v>
      </c>
      <c r="E87" s="271" t="s">
        <v>358</v>
      </c>
      <c r="F87" s="272"/>
      <c r="G87" s="272"/>
      <c r="H87" s="272"/>
    </row>
    <row r="88" spans="1:8">
      <c r="A88" s="154" t="s">
        <v>28</v>
      </c>
      <c r="B88" s="152" t="s">
        <v>359</v>
      </c>
      <c r="C88" s="188"/>
      <c r="D88" s="190">
        <v>3</v>
      </c>
      <c r="E88" s="191"/>
      <c r="F88" s="191"/>
      <c r="G88" s="191"/>
      <c r="H88" s="191"/>
    </row>
    <row r="89" spans="1:8">
      <c r="A89" s="154" t="s">
        <v>30</v>
      </c>
      <c r="B89" s="152" t="s">
        <v>360</v>
      </c>
      <c r="C89" s="155">
        <v>11</v>
      </c>
      <c r="D89" s="190">
        <f>C89</f>
        <v>11</v>
      </c>
    </row>
    <row r="90" spans="1:8">
      <c r="A90" s="154"/>
      <c r="B90" s="152"/>
      <c r="C90" s="155"/>
      <c r="D90" s="156"/>
    </row>
    <row r="91" spans="1:8">
      <c r="A91" s="253" t="s">
        <v>33</v>
      </c>
      <c r="B91" s="253"/>
      <c r="C91" s="253"/>
      <c r="D91" s="157">
        <f>SUM(D85:D90)</f>
        <v>558.97919999999999</v>
      </c>
    </row>
    <row r="92" spans="1:8">
      <c r="A92" s="248" t="s">
        <v>16</v>
      </c>
      <c r="B92" s="248"/>
      <c r="C92" s="248"/>
      <c r="D92" s="248"/>
    </row>
    <row r="93" spans="1:8" ht="19.2" customHeight="1">
      <c r="A93" s="266" t="s">
        <v>73</v>
      </c>
      <c r="B93" s="266"/>
      <c r="C93" s="266"/>
      <c r="D93" s="266"/>
    </row>
    <row r="94" spans="1:8" ht="30" customHeight="1">
      <c r="A94" s="238" t="s">
        <v>74</v>
      </c>
      <c r="B94" s="238"/>
      <c r="C94" s="238"/>
      <c r="D94" s="238"/>
    </row>
    <row r="95" spans="1:8" ht="16.2" customHeight="1">
      <c r="A95" s="238" t="s">
        <v>368</v>
      </c>
      <c r="B95" s="238"/>
      <c r="C95" s="238"/>
      <c r="D95" s="238"/>
    </row>
    <row r="96" spans="1:8" ht="16.2" customHeight="1">
      <c r="A96" s="238"/>
      <c r="B96" s="238"/>
      <c r="C96" s="238"/>
      <c r="D96" s="238"/>
    </row>
    <row r="97" spans="1:4">
      <c r="A97" s="132"/>
      <c r="B97" s="132"/>
      <c r="C97" s="132"/>
      <c r="D97" s="132"/>
    </row>
    <row r="98" spans="1:4">
      <c r="A98" s="260" t="s">
        <v>75</v>
      </c>
      <c r="B98" s="260"/>
      <c r="C98" s="260"/>
      <c r="D98" s="260"/>
    </row>
    <row r="99" spans="1:4">
      <c r="A99" s="132"/>
      <c r="B99" s="132"/>
      <c r="C99" s="132"/>
      <c r="D99" s="132"/>
    </row>
    <row r="100" spans="1:4" ht="26.4">
      <c r="A100" s="173">
        <v>2</v>
      </c>
      <c r="B100" s="173" t="s">
        <v>76</v>
      </c>
      <c r="C100" s="241" t="s">
        <v>21</v>
      </c>
      <c r="D100" s="241"/>
    </row>
    <row r="101" spans="1:4" ht="26.4">
      <c r="A101" s="133" t="s">
        <v>37</v>
      </c>
      <c r="B101" s="135" t="s">
        <v>38</v>
      </c>
      <c r="C101" s="270">
        <f>D51</f>
        <v>355.02937590400001</v>
      </c>
      <c r="D101" s="270"/>
    </row>
    <row r="102" spans="1:4">
      <c r="A102" s="133" t="s">
        <v>46</v>
      </c>
      <c r="B102" s="135" t="s">
        <v>47</v>
      </c>
      <c r="C102" s="252">
        <f>D68</f>
        <v>738.66323116611215</v>
      </c>
      <c r="D102" s="252"/>
    </row>
    <row r="103" spans="1:4">
      <c r="A103" s="133" t="s">
        <v>68</v>
      </c>
      <c r="B103" s="135" t="s">
        <v>69</v>
      </c>
      <c r="C103" s="252">
        <f>D91</f>
        <v>558.97919999999999</v>
      </c>
      <c r="D103" s="252"/>
    </row>
    <row r="104" spans="1:4">
      <c r="A104" s="232" t="s">
        <v>33</v>
      </c>
      <c r="B104" s="233"/>
      <c r="C104" s="267">
        <f>C101+C102+C103</f>
        <v>1652.6718070701122</v>
      </c>
      <c r="D104" s="267"/>
    </row>
    <row r="105" spans="1:4">
      <c r="A105" s="132"/>
      <c r="B105" s="132"/>
      <c r="C105" s="132"/>
      <c r="D105" s="132"/>
    </row>
    <row r="106" spans="1:4">
      <c r="A106" s="132"/>
      <c r="B106" s="132"/>
      <c r="C106" s="132"/>
      <c r="D106" s="132"/>
    </row>
    <row r="107" spans="1:4">
      <c r="A107" s="240" t="s">
        <v>77</v>
      </c>
      <c r="B107" s="240"/>
      <c r="C107" s="240"/>
      <c r="D107" s="240"/>
    </row>
    <row r="108" spans="1:4">
      <c r="A108" s="158"/>
      <c r="B108" s="158"/>
      <c r="C108" s="158"/>
      <c r="D108" s="158"/>
    </row>
    <row r="109" spans="1:4">
      <c r="A109" s="268" t="s">
        <v>346</v>
      </c>
      <c r="B109" s="268"/>
      <c r="C109" s="159">
        <f>C36+C104-SUM(D60:D67)</f>
        <v>2651.5095999040004</v>
      </c>
      <c r="D109" s="136"/>
    </row>
    <row r="110" spans="1:4">
      <c r="A110" s="269" t="s">
        <v>347</v>
      </c>
      <c r="B110" s="269"/>
      <c r="C110" s="159">
        <f>C36+C104</f>
        <v>3390.1728310701124</v>
      </c>
      <c r="D110" s="136"/>
    </row>
    <row r="111" spans="1:4">
      <c r="A111" s="173">
        <v>3</v>
      </c>
      <c r="B111" s="173" t="s">
        <v>78</v>
      </c>
      <c r="C111" s="173" t="s">
        <v>79</v>
      </c>
      <c r="D111" s="173" t="s">
        <v>21</v>
      </c>
    </row>
    <row r="112" spans="1:4">
      <c r="A112" s="133" t="s">
        <v>22</v>
      </c>
      <c r="B112" s="160" t="s">
        <v>80</v>
      </c>
      <c r="C112" s="161">
        <v>4.1666666666666666E-3</v>
      </c>
      <c r="D112" s="139">
        <f>C36*C112</f>
        <v>7.2395876000000001</v>
      </c>
    </row>
    <row r="113" spans="1:4" ht="26.4">
      <c r="A113" s="133" t="s">
        <v>24</v>
      </c>
      <c r="B113" s="160" t="s">
        <v>81</v>
      </c>
      <c r="C113" s="161">
        <v>3.3333333333333332E-4</v>
      </c>
      <c r="D113" s="139">
        <f>C36*C113</f>
        <v>0.57916700799999998</v>
      </c>
    </row>
    <row r="114" spans="1:4" ht="26.4">
      <c r="A114" s="133" t="s">
        <v>26</v>
      </c>
      <c r="B114" s="160" t="s">
        <v>82</v>
      </c>
      <c r="C114" s="161">
        <v>0.02</v>
      </c>
      <c r="D114" s="139">
        <f>C36*C114</f>
        <v>34.750020480000003</v>
      </c>
    </row>
    <row r="115" spans="1:4">
      <c r="A115" s="133" t="s">
        <v>28</v>
      </c>
      <c r="B115" s="160" t="s">
        <v>83</v>
      </c>
      <c r="C115" s="161">
        <v>1.9444444444444445E-2</v>
      </c>
      <c r="D115" s="139">
        <f>C36*C115</f>
        <v>33.784742133333339</v>
      </c>
    </row>
    <row r="116" spans="1:4" ht="26.4">
      <c r="A116" s="133" t="s">
        <v>30</v>
      </c>
      <c r="B116" s="160" t="s">
        <v>84</v>
      </c>
      <c r="C116" s="161">
        <v>7.1999999999999998E-3</v>
      </c>
      <c r="D116" s="139">
        <f>C36*C116</f>
        <v>12.510007372800001</v>
      </c>
    </row>
    <row r="117" spans="1:4" ht="26.4">
      <c r="A117" s="133" t="s">
        <v>32</v>
      </c>
      <c r="B117" s="160" t="s">
        <v>85</v>
      </c>
      <c r="C117" s="161">
        <v>0.02</v>
      </c>
      <c r="D117" s="139">
        <f>C36*C117</f>
        <v>34.750020480000003</v>
      </c>
    </row>
    <row r="118" spans="1:4">
      <c r="A118" s="253" t="s">
        <v>33</v>
      </c>
      <c r="B118" s="253"/>
      <c r="C118" s="162"/>
      <c r="D118" s="150">
        <f>SUM(D112:D117)</f>
        <v>123.61354507413334</v>
      </c>
    </row>
    <row r="119" spans="1:4">
      <c r="A119" s="248" t="s">
        <v>16</v>
      </c>
      <c r="B119" s="248"/>
      <c r="C119" s="248"/>
      <c r="D119" s="248"/>
    </row>
    <row r="120" spans="1:4">
      <c r="A120" s="266" t="s">
        <v>86</v>
      </c>
      <c r="B120" s="266"/>
      <c r="C120" s="266"/>
      <c r="D120" s="266"/>
    </row>
    <row r="121" spans="1:4" ht="37.200000000000003" customHeight="1">
      <c r="A121" s="238" t="s">
        <v>87</v>
      </c>
      <c r="B121" s="238"/>
      <c r="C121" s="238"/>
      <c r="D121" s="238"/>
    </row>
    <row r="122" spans="1:4" ht="27.6" customHeight="1">
      <c r="A122" s="238" t="s">
        <v>88</v>
      </c>
      <c r="B122" s="238"/>
      <c r="C122" s="238"/>
      <c r="D122" s="238"/>
    </row>
    <row r="123" spans="1:4" ht="31.8" customHeight="1">
      <c r="A123" s="261" t="s">
        <v>89</v>
      </c>
      <c r="B123" s="261"/>
      <c r="C123" s="261"/>
      <c r="D123" s="261"/>
    </row>
    <row r="124" spans="1:4">
      <c r="A124" s="132"/>
      <c r="B124" s="132"/>
      <c r="C124" s="132"/>
      <c r="D124" s="132"/>
    </row>
    <row r="125" spans="1:4">
      <c r="A125" s="240" t="s">
        <v>90</v>
      </c>
      <c r="B125" s="240"/>
      <c r="C125" s="240"/>
      <c r="D125" s="240"/>
    </row>
    <row r="126" spans="1:4" ht="16.8" customHeight="1">
      <c r="A126" s="248" t="s">
        <v>16</v>
      </c>
      <c r="B126" s="248"/>
      <c r="C126" s="248"/>
      <c r="D126" s="248"/>
    </row>
    <row r="127" spans="1:4" ht="27" customHeight="1">
      <c r="A127" s="263" t="s">
        <v>91</v>
      </c>
      <c r="B127" s="263"/>
      <c r="C127" s="263"/>
      <c r="D127" s="263"/>
    </row>
    <row r="128" spans="1:4">
      <c r="A128" s="132"/>
      <c r="B128" s="132"/>
      <c r="C128" s="132"/>
      <c r="D128" s="132"/>
    </row>
    <row r="129" spans="1:4">
      <c r="A129" s="260" t="s">
        <v>92</v>
      </c>
      <c r="B129" s="260"/>
      <c r="C129" s="260"/>
      <c r="D129" s="260"/>
    </row>
    <row r="130" spans="1:4">
      <c r="A130" s="126"/>
      <c r="B130" s="126"/>
      <c r="C130" s="126"/>
      <c r="D130" s="126"/>
    </row>
    <row r="131" spans="1:4" hidden="1">
      <c r="A131" s="264" t="s">
        <v>348</v>
      </c>
      <c r="B131" s="264"/>
      <c r="C131" s="143">
        <f>C36+C104+D118</f>
        <v>3513.7863761442459</v>
      </c>
      <c r="D131" s="132"/>
    </row>
    <row r="132" spans="1:4">
      <c r="A132" s="173" t="s">
        <v>93</v>
      </c>
      <c r="B132" s="173" t="s">
        <v>94</v>
      </c>
      <c r="C132" s="173" t="s">
        <v>95</v>
      </c>
      <c r="D132" s="173" t="s">
        <v>21</v>
      </c>
    </row>
    <row r="133" spans="1:4">
      <c r="A133" s="163" t="s">
        <v>22</v>
      </c>
      <c r="B133" s="134" t="s">
        <v>96</v>
      </c>
      <c r="C133" s="161">
        <v>9.2999999999999992E-3</v>
      </c>
      <c r="D133" s="164">
        <f>C36*C133</f>
        <v>16.158759523200001</v>
      </c>
    </row>
    <row r="134" spans="1:4">
      <c r="A134" s="163" t="s">
        <v>24</v>
      </c>
      <c r="B134" s="134" t="s">
        <v>94</v>
      </c>
      <c r="C134" s="161">
        <v>2.8E-3</v>
      </c>
      <c r="D134" s="164">
        <f>C36*C134</f>
        <v>4.8650028672000003</v>
      </c>
    </row>
    <row r="135" spans="1:4">
      <c r="A135" s="163" t="s">
        <v>26</v>
      </c>
      <c r="B135" s="134" t="s">
        <v>97</v>
      </c>
      <c r="C135" s="161">
        <v>2.7000000000000001E-3</v>
      </c>
      <c r="D135" s="164">
        <f>C36*C135</f>
        <v>4.6912527648000006</v>
      </c>
    </row>
    <row r="136" spans="1:4">
      <c r="A136" s="163" t="s">
        <v>28</v>
      </c>
      <c r="B136" s="134" t="s">
        <v>98</v>
      </c>
      <c r="C136" s="161">
        <v>4.0000000000000002E-4</v>
      </c>
      <c r="D136" s="164">
        <f>C36*C136</f>
        <v>0.69500040960000009</v>
      </c>
    </row>
    <row r="137" spans="1:4">
      <c r="A137" s="163" t="s">
        <v>30</v>
      </c>
      <c r="B137" s="134" t="s">
        <v>99</v>
      </c>
      <c r="C137" s="161">
        <v>2.0000000000000001E-4</v>
      </c>
      <c r="D137" s="164">
        <f>C36*C137</f>
        <v>0.34750020480000005</v>
      </c>
    </row>
    <row r="138" spans="1:4">
      <c r="A138" s="245" t="s">
        <v>100</v>
      </c>
      <c r="B138" s="265"/>
      <c r="C138" s="192">
        <f>SUM(C133:C137)</f>
        <v>1.54E-2</v>
      </c>
      <c r="D138" s="150">
        <f>SUM(D133:D137)</f>
        <v>26.757515769600001</v>
      </c>
    </row>
    <row r="139" spans="1:4">
      <c r="A139" s="248" t="s">
        <v>16</v>
      </c>
      <c r="B139" s="248"/>
      <c r="C139" s="248"/>
      <c r="D139" s="248"/>
    </row>
    <row r="140" spans="1:4" ht="24" customHeight="1">
      <c r="A140" s="238" t="s">
        <v>101</v>
      </c>
      <c r="B140" s="238"/>
      <c r="C140" s="238"/>
      <c r="D140" s="238"/>
    </row>
    <row r="141" spans="1:4" ht="36.6" customHeight="1">
      <c r="A141" s="238" t="s">
        <v>102</v>
      </c>
      <c r="B141" s="238"/>
      <c r="C141" s="238"/>
      <c r="D141" s="238"/>
    </row>
    <row r="142" spans="1:4" ht="22.2" customHeight="1">
      <c r="A142" s="238" t="s">
        <v>103</v>
      </c>
      <c r="B142" s="238"/>
      <c r="C142" s="238"/>
      <c r="D142" s="238"/>
    </row>
    <row r="143" spans="1:4" ht="27" customHeight="1">
      <c r="A143" s="238" t="s">
        <v>104</v>
      </c>
      <c r="B143" s="238"/>
      <c r="C143" s="238"/>
      <c r="D143" s="238"/>
    </row>
    <row r="144" spans="1:4" ht="30.6" customHeight="1">
      <c r="A144" s="238" t="s">
        <v>105</v>
      </c>
      <c r="B144" s="238"/>
      <c r="C144" s="238"/>
      <c r="D144" s="238"/>
    </row>
    <row r="145" spans="1:4" ht="29.4" customHeight="1">
      <c r="A145" s="238" t="s">
        <v>106</v>
      </c>
      <c r="B145" s="238"/>
      <c r="C145" s="238"/>
      <c r="D145" s="238"/>
    </row>
    <row r="146" spans="1:4" ht="30" customHeight="1">
      <c r="A146" s="238" t="s">
        <v>107</v>
      </c>
      <c r="B146" s="238"/>
      <c r="C146" s="238"/>
      <c r="D146" s="238"/>
    </row>
    <row r="147" spans="1:4" ht="29.4" customHeight="1">
      <c r="A147" s="238" t="s">
        <v>108</v>
      </c>
      <c r="B147" s="238"/>
      <c r="C147" s="238"/>
      <c r="D147" s="238"/>
    </row>
    <row r="148" spans="1:4" ht="30.6" customHeight="1">
      <c r="A148" s="238" t="s">
        <v>109</v>
      </c>
      <c r="B148" s="238"/>
      <c r="C148" s="238"/>
      <c r="D148" s="238"/>
    </row>
    <row r="149" spans="1:4" ht="31.2" customHeight="1">
      <c r="A149" s="261" t="s">
        <v>110</v>
      </c>
      <c r="B149" s="261"/>
      <c r="C149" s="261"/>
      <c r="D149" s="261"/>
    </row>
    <row r="150" spans="1:4">
      <c r="A150" s="165"/>
      <c r="B150" s="165"/>
      <c r="C150" s="165"/>
      <c r="D150" s="165"/>
    </row>
    <row r="151" spans="1:4">
      <c r="A151" s="262" t="s">
        <v>111</v>
      </c>
      <c r="B151" s="262"/>
      <c r="C151" s="262"/>
      <c r="D151" s="262"/>
    </row>
    <row r="152" spans="1:4">
      <c r="A152" s="255" t="s">
        <v>112</v>
      </c>
      <c r="B152" s="255"/>
      <c r="C152" s="166"/>
      <c r="D152" s="166"/>
    </row>
    <row r="153" spans="1:4">
      <c r="A153" s="174" t="s">
        <v>113</v>
      </c>
      <c r="B153" s="174" t="s">
        <v>114</v>
      </c>
      <c r="C153" s="256" t="s">
        <v>21</v>
      </c>
      <c r="D153" s="257"/>
    </row>
    <row r="154" spans="1:4" ht="26.4">
      <c r="A154" s="167" t="s">
        <v>22</v>
      </c>
      <c r="B154" s="168" t="s">
        <v>115</v>
      </c>
      <c r="C154" s="258"/>
      <c r="D154" s="259"/>
    </row>
    <row r="155" spans="1:4">
      <c r="A155" s="258" t="s">
        <v>33</v>
      </c>
      <c r="B155" s="259"/>
      <c r="C155" s="258"/>
      <c r="D155" s="259"/>
    </row>
    <row r="156" spans="1:4">
      <c r="A156" s="132"/>
      <c r="B156" s="132"/>
      <c r="C156" s="132"/>
      <c r="D156" s="132"/>
    </row>
    <row r="157" spans="1:4">
      <c r="A157" s="260" t="s">
        <v>116</v>
      </c>
      <c r="B157" s="260"/>
      <c r="C157" s="260"/>
      <c r="D157" s="260"/>
    </row>
    <row r="158" spans="1:4">
      <c r="A158" s="137"/>
      <c r="B158" s="132"/>
      <c r="C158" s="132"/>
      <c r="D158" s="132"/>
    </row>
    <row r="159" spans="1:4">
      <c r="A159" s="173">
        <v>4</v>
      </c>
      <c r="B159" s="173" t="s">
        <v>117</v>
      </c>
      <c r="C159" s="241" t="s">
        <v>21</v>
      </c>
      <c r="D159" s="241"/>
    </row>
    <row r="160" spans="1:4">
      <c r="A160" s="133" t="s">
        <v>93</v>
      </c>
      <c r="B160" s="135" t="s">
        <v>118</v>
      </c>
      <c r="C160" s="252">
        <f>D138</f>
        <v>26.757515769600001</v>
      </c>
      <c r="D160" s="252"/>
    </row>
    <row r="161" spans="1:4">
      <c r="A161" s="133" t="s">
        <v>113</v>
      </c>
      <c r="B161" s="135" t="s">
        <v>119</v>
      </c>
      <c r="C161" s="252"/>
      <c r="D161" s="252"/>
    </row>
    <row r="162" spans="1:4">
      <c r="A162" s="253" t="s">
        <v>33</v>
      </c>
      <c r="B162" s="253"/>
      <c r="C162" s="254">
        <f>SUM(C160:C160)</f>
        <v>26.757515769600001</v>
      </c>
      <c r="D162" s="254"/>
    </row>
    <row r="163" spans="1:4">
      <c r="A163" s="132"/>
      <c r="B163" s="132"/>
      <c r="C163" s="132"/>
      <c r="D163" s="132"/>
    </row>
    <row r="164" spans="1:4">
      <c r="A164" s="132"/>
      <c r="B164" s="132"/>
      <c r="C164" s="132"/>
      <c r="D164" s="132"/>
    </row>
    <row r="165" spans="1:4">
      <c r="A165" s="240" t="s">
        <v>120</v>
      </c>
      <c r="B165" s="240"/>
      <c r="C165" s="240"/>
      <c r="D165" s="240"/>
    </row>
    <row r="166" spans="1:4">
      <c r="A166" s="132"/>
      <c r="B166" s="132"/>
      <c r="C166" s="132"/>
      <c r="D166" s="132"/>
    </row>
    <row r="167" spans="1:4">
      <c r="A167" s="173">
        <v>5</v>
      </c>
      <c r="B167" s="173" t="s">
        <v>121</v>
      </c>
      <c r="C167" s="241" t="s">
        <v>21</v>
      </c>
      <c r="D167" s="241"/>
    </row>
    <row r="168" spans="1:4">
      <c r="A168" s="154" t="s">
        <v>22</v>
      </c>
      <c r="B168" s="214" t="s">
        <v>122</v>
      </c>
      <c r="C168" s="249">
        <f>UNIFORME!F6</f>
        <v>10.833333333333334</v>
      </c>
      <c r="D168" s="250"/>
    </row>
    <row r="169" spans="1:4">
      <c r="A169" s="154" t="s">
        <v>24</v>
      </c>
      <c r="B169" s="134" t="s">
        <v>123</v>
      </c>
      <c r="C169" s="249"/>
      <c r="D169" s="250"/>
    </row>
    <row r="170" spans="1:4">
      <c r="A170" s="154" t="s">
        <v>26</v>
      </c>
      <c r="B170" s="134" t="s">
        <v>334</v>
      </c>
      <c r="C170" s="249"/>
      <c r="D170" s="250"/>
    </row>
    <row r="171" spans="1:4">
      <c r="A171" s="154" t="s">
        <v>28</v>
      </c>
      <c r="B171" s="134" t="s">
        <v>336</v>
      </c>
      <c r="C171" s="251"/>
      <c r="D171" s="249"/>
    </row>
    <row r="172" spans="1:4">
      <c r="A172" s="245" t="s">
        <v>58</v>
      </c>
      <c r="B172" s="246"/>
      <c r="C172" s="247">
        <f>SUM(C168:D171)</f>
        <v>10.833333333333334</v>
      </c>
      <c r="D172" s="247"/>
    </row>
    <row r="173" spans="1:4">
      <c r="A173" s="248" t="s">
        <v>16</v>
      </c>
      <c r="B173" s="248"/>
      <c r="C173" s="248"/>
      <c r="D173" s="248"/>
    </row>
    <row r="174" spans="1:4" ht="30" customHeight="1">
      <c r="A174" s="238" t="s">
        <v>124</v>
      </c>
      <c r="B174" s="238"/>
      <c r="C174" s="238"/>
      <c r="D174" s="238"/>
    </row>
    <row r="175" spans="1:4" ht="19.8" customHeight="1">
      <c r="A175" s="238" t="s">
        <v>125</v>
      </c>
      <c r="B175" s="238"/>
      <c r="C175" s="238"/>
      <c r="D175" s="238"/>
    </row>
    <row r="176" spans="1:4" ht="24.6" customHeight="1">
      <c r="A176" s="238" t="s">
        <v>126</v>
      </c>
      <c r="B176" s="238"/>
      <c r="C176" s="238"/>
      <c r="D176" s="238"/>
    </row>
    <row r="177" spans="1:4" ht="21" customHeight="1">
      <c r="A177" s="238"/>
      <c r="B177" s="238"/>
      <c r="C177" s="238"/>
      <c r="D177" s="238"/>
    </row>
    <row r="178" spans="1:4">
      <c r="A178" s="132"/>
      <c r="B178" s="132"/>
      <c r="C178" s="132"/>
      <c r="D178" s="132"/>
    </row>
    <row r="179" spans="1:4">
      <c r="A179" s="240" t="s">
        <v>127</v>
      </c>
      <c r="B179" s="240"/>
      <c r="C179" s="240"/>
      <c r="D179" s="240"/>
    </row>
    <row r="180" spans="1:4">
      <c r="A180" s="158"/>
      <c r="B180" s="158"/>
      <c r="C180" s="158"/>
      <c r="D180" s="158"/>
    </row>
    <row r="181" spans="1:4">
      <c r="A181" s="158"/>
      <c r="B181" s="242" t="s">
        <v>349</v>
      </c>
      <c r="C181" s="242"/>
      <c r="D181" s="143">
        <f>C36+C104+D118+C162+C172</f>
        <v>3551.3772252471795</v>
      </c>
    </row>
    <row r="182" spans="1:4">
      <c r="A182" s="158"/>
      <c r="B182" s="242" t="s">
        <v>350</v>
      </c>
      <c r="C182" s="242"/>
      <c r="D182" s="143">
        <f>D181+D185</f>
        <v>3728.9460865095384</v>
      </c>
    </row>
    <row r="183" spans="1:4">
      <c r="A183" s="158"/>
      <c r="B183" s="243" t="s">
        <v>351</v>
      </c>
      <c r="C183" s="243"/>
      <c r="D183" s="143">
        <f>(D181+D186)/(1-C187)</f>
        <v>4091.7619371348183</v>
      </c>
    </row>
    <row r="184" spans="1:4">
      <c r="A184" s="173">
        <v>6</v>
      </c>
      <c r="B184" s="173" t="s">
        <v>128</v>
      </c>
      <c r="C184" s="173" t="s">
        <v>39</v>
      </c>
      <c r="D184" s="173" t="s">
        <v>21</v>
      </c>
    </row>
    <row r="185" spans="1:4">
      <c r="A185" s="133" t="s">
        <v>22</v>
      </c>
      <c r="B185" s="135" t="s">
        <v>129</v>
      </c>
      <c r="C185" s="161">
        <v>0.05</v>
      </c>
      <c r="D185" s="169">
        <f>D181*C185</f>
        <v>177.56886126235898</v>
      </c>
    </row>
    <row r="186" spans="1:4">
      <c r="A186" s="133" t="s">
        <v>24</v>
      </c>
      <c r="B186" s="135" t="s">
        <v>130</v>
      </c>
      <c r="C186" s="161">
        <v>0.05</v>
      </c>
      <c r="D186" s="169">
        <f>D182*C186</f>
        <v>186.44730432547692</v>
      </c>
    </row>
    <row r="187" spans="1:4">
      <c r="A187" s="133" t="s">
        <v>26</v>
      </c>
      <c r="B187" s="135" t="s">
        <v>131</v>
      </c>
      <c r="C187" s="161">
        <f>SUM(C188:C191)</f>
        <v>8.6499999999999994E-2</v>
      </c>
      <c r="D187" s="169"/>
    </row>
    <row r="188" spans="1:4">
      <c r="A188" s="133"/>
      <c r="B188" s="135" t="s">
        <v>132</v>
      </c>
      <c r="C188" s="161">
        <v>0.03</v>
      </c>
      <c r="D188" s="169">
        <f>D183*C188</f>
        <v>122.75285811404454</v>
      </c>
    </row>
    <row r="189" spans="1:4">
      <c r="A189" s="133"/>
      <c r="B189" s="135" t="s">
        <v>133</v>
      </c>
      <c r="C189" s="161">
        <v>6.4999999999999997E-3</v>
      </c>
      <c r="D189" s="169">
        <f>D183*C189</f>
        <v>26.596452591376316</v>
      </c>
    </row>
    <row r="190" spans="1:4">
      <c r="A190" s="133"/>
      <c r="B190" s="135" t="s">
        <v>134</v>
      </c>
      <c r="C190" s="161"/>
      <c r="D190" s="169">
        <f>D183*C190</f>
        <v>0</v>
      </c>
    </row>
    <row r="191" spans="1:4">
      <c r="A191" s="133"/>
      <c r="B191" s="135" t="s">
        <v>135</v>
      </c>
      <c r="C191" s="161">
        <v>0.05</v>
      </c>
      <c r="D191" s="169">
        <f>D183*C191</f>
        <v>204.58809685674092</v>
      </c>
    </row>
    <row r="192" spans="1:4" ht="26.4">
      <c r="A192" s="133"/>
      <c r="B192" s="135" t="s">
        <v>352</v>
      </c>
      <c r="C192" s="161"/>
      <c r="D192" s="169"/>
    </row>
    <row r="193" spans="1:6">
      <c r="A193" s="244" t="s">
        <v>42</v>
      </c>
      <c r="B193" s="244"/>
      <c r="C193" s="162"/>
      <c r="D193" s="170">
        <f>SUM(D185:D191)</f>
        <v>717.95357314999762</v>
      </c>
    </row>
    <row r="194" spans="1:6">
      <c r="A194" s="236" t="s">
        <v>16</v>
      </c>
      <c r="B194" s="237"/>
      <c r="C194" s="237"/>
      <c r="D194" s="237"/>
    </row>
    <row r="195" spans="1:6">
      <c r="A195" s="238" t="s">
        <v>136</v>
      </c>
      <c r="B195" s="238"/>
      <c r="C195" s="238"/>
      <c r="D195" s="238"/>
    </row>
    <row r="196" spans="1:6">
      <c r="A196" s="239" t="s">
        <v>137</v>
      </c>
      <c r="B196" s="239"/>
      <c r="C196" s="239"/>
      <c r="D196" s="239"/>
    </row>
    <row r="197" spans="1:6">
      <c r="A197" s="151"/>
      <c r="B197" s="151"/>
      <c r="C197" s="151"/>
      <c r="D197" s="151"/>
    </row>
    <row r="198" spans="1:6">
      <c r="A198" s="132"/>
      <c r="B198" s="132"/>
      <c r="C198" s="132"/>
      <c r="D198" s="132"/>
    </row>
    <row r="199" spans="1:6">
      <c r="A199" s="240" t="s">
        <v>138</v>
      </c>
      <c r="B199" s="240"/>
      <c r="C199" s="240"/>
      <c r="D199" s="240"/>
    </row>
    <row r="200" spans="1:6">
      <c r="A200" s="132"/>
      <c r="B200" s="132"/>
      <c r="C200" s="132"/>
      <c r="D200" s="132"/>
    </row>
    <row r="201" spans="1:6" ht="26.4">
      <c r="A201" s="173"/>
      <c r="B201" s="173" t="s">
        <v>139</v>
      </c>
      <c r="C201" s="241" t="s">
        <v>21</v>
      </c>
      <c r="D201" s="241"/>
    </row>
    <row r="202" spans="1:6">
      <c r="A202" s="127" t="s">
        <v>22</v>
      </c>
      <c r="B202" s="135" t="s">
        <v>19</v>
      </c>
      <c r="C202" s="230">
        <f>C14</f>
        <v>1322.72</v>
      </c>
      <c r="D202" s="231"/>
    </row>
    <row r="203" spans="1:6" ht="26.4">
      <c r="A203" s="127" t="s">
        <v>24</v>
      </c>
      <c r="B203" s="135" t="s">
        <v>34</v>
      </c>
      <c r="C203" s="230">
        <f>C104</f>
        <v>1652.6718070701122</v>
      </c>
      <c r="D203" s="231"/>
      <c r="F203" s="112"/>
    </row>
    <row r="204" spans="1:6">
      <c r="A204" s="127" t="s">
        <v>26</v>
      </c>
      <c r="B204" s="135" t="s">
        <v>77</v>
      </c>
      <c r="C204" s="230">
        <f>D118</f>
        <v>123.61354507413334</v>
      </c>
      <c r="D204" s="231"/>
    </row>
    <row r="205" spans="1:6" ht="26.4">
      <c r="A205" s="127" t="s">
        <v>28</v>
      </c>
      <c r="B205" s="135" t="s">
        <v>90</v>
      </c>
      <c r="C205" s="230">
        <f>C162</f>
        <v>26.757515769600001</v>
      </c>
      <c r="D205" s="231"/>
    </row>
    <row r="206" spans="1:6">
      <c r="A206" s="127" t="s">
        <v>30</v>
      </c>
      <c r="B206" s="135" t="s">
        <v>120</v>
      </c>
      <c r="C206" s="300">
        <f>C172</f>
        <v>10.833333333333334</v>
      </c>
      <c r="D206" s="301"/>
    </row>
    <row r="207" spans="1:6">
      <c r="A207" s="232" t="s">
        <v>140</v>
      </c>
      <c r="B207" s="233"/>
      <c r="C207" s="234">
        <f>C202+C203+C204+C205+C206</f>
        <v>3136.5962012471791</v>
      </c>
      <c r="D207" s="235"/>
    </row>
    <row r="208" spans="1:6">
      <c r="A208" s="127" t="s">
        <v>32</v>
      </c>
      <c r="B208" s="135" t="s">
        <v>141</v>
      </c>
      <c r="C208" s="230">
        <f>D193</f>
        <v>717.95357314999762</v>
      </c>
      <c r="D208" s="231"/>
    </row>
    <row r="209" spans="1:4">
      <c r="A209" s="232" t="s">
        <v>142</v>
      </c>
      <c r="B209" s="233"/>
      <c r="C209" s="171">
        <f>C207+C208</f>
        <v>3854.5497743971769</v>
      </c>
      <c r="D209" s="172"/>
    </row>
    <row r="210" spans="1:4">
      <c r="A210" s="217" t="s">
        <v>386</v>
      </c>
      <c r="B210" s="217">
        <v>2</v>
      </c>
      <c r="C210" s="217" t="s">
        <v>387</v>
      </c>
      <c r="D210" s="213">
        <f>C207*B210</f>
        <v>6273.1924024943582</v>
      </c>
    </row>
    <row r="211" spans="1:4">
      <c r="A211" s="212"/>
    </row>
  </sheetData>
  <mergeCells count="139">
    <mergeCell ref="A1:D1"/>
    <mergeCell ref="A2:D2"/>
    <mergeCell ref="A4:B4"/>
    <mergeCell ref="A6:D6"/>
    <mergeCell ref="A7:D8"/>
    <mergeCell ref="A10:D10"/>
    <mergeCell ref="C18:D18"/>
    <mergeCell ref="C19:D19"/>
    <mergeCell ref="A20:D20"/>
    <mergeCell ref="A21:D21"/>
    <mergeCell ref="A22:D22"/>
    <mergeCell ref="A23:D23"/>
    <mergeCell ref="C12:D12"/>
    <mergeCell ref="C13:D13"/>
    <mergeCell ref="C14:D14"/>
    <mergeCell ref="C15:D15"/>
    <mergeCell ref="C16:D16"/>
    <mergeCell ref="C17:D17"/>
    <mergeCell ref="C32:D32"/>
    <mergeCell ref="C33:D33"/>
    <mergeCell ref="C34:D34"/>
    <mergeCell ref="C35:D35"/>
    <mergeCell ref="A36:B36"/>
    <mergeCell ref="C36:D36"/>
    <mergeCell ref="A24:D24"/>
    <mergeCell ref="A25:D25"/>
    <mergeCell ref="A27:D27"/>
    <mergeCell ref="C29:D29"/>
    <mergeCell ref="C30:D30"/>
    <mergeCell ref="C31:D31"/>
    <mergeCell ref="A44:D44"/>
    <mergeCell ref="A46:D46"/>
    <mergeCell ref="A51:B51"/>
    <mergeCell ref="A52:D52"/>
    <mergeCell ref="A53:D53"/>
    <mergeCell ref="A54:D54"/>
    <mergeCell ref="A37:D37"/>
    <mergeCell ref="A38:D38"/>
    <mergeCell ref="A40:D40"/>
    <mergeCell ref="A41:D41"/>
    <mergeCell ref="A42:D43"/>
    <mergeCell ref="A73:D74"/>
    <mergeCell ref="A75:D75"/>
    <mergeCell ref="A76:D77"/>
    <mergeCell ref="A78:D78"/>
    <mergeCell ref="A79:D79"/>
    <mergeCell ref="A80:D80"/>
    <mergeCell ref="A56:D56"/>
    <mergeCell ref="A58:B58"/>
    <mergeCell ref="A68:B68"/>
    <mergeCell ref="A69:D69"/>
    <mergeCell ref="A70:D70"/>
    <mergeCell ref="A71:D72"/>
    <mergeCell ref="A96:D96"/>
    <mergeCell ref="A98:D98"/>
    <mergeCell ref="C100:D100"/>
    <mergeCell ref="C101:D101"/>
    <mergeCell ref="C102:D102"/>
    <mergeCell ref="A82:D82"/>
    <mergeCell ref="A91:C91"/>
    <mergeCell ref="A92:D92"/>
    <mergeCell ref="A93:D93"/>
    <mergeCell ref="A94:D94"/>
    <mergeCell ref="A95:D95"/>
    <mergeCell ref="A118:B118"/>
    <mergeCell ref="A119:D119"/>
    <mergeCell ref="A120:D120"/>
    <mergeCell ref="A121:D121"/>
    <mergeCell ref="A122:D122"/>
    <mergeCell ref="A123:D123"/>
    <mergeCell ref="C103:D103"/>
    <mergeCell ref="A104:B104"/>
    <mergeCell ref="C104:D104"/>
    <mergeCell ref="A107:D107"/>
    <mergeCell ref="A109:B109"/>
    <mergeCell ref="A110:B110"/>
    <mergeCell ref="A139:D139"/>
    <mergeCell ref="A140:D140"/>
    <mergeCell ref="A141:D141"/>
    <mergeCell ref="A142:D142"/>
    <mergeCell ref="A143:D143"/>
    <mergeCell ref="A144:D144"/>
    <mergeCell ref="A125:D125"/>
    <mergeCell ref="A126:D126"/>
    <mergeCell ref="A127:D127"/>
    <mergeCell ref="A129:D129"/>
    <mergeCell ref="A131:B131"/>
    <mergeCell ref="C162:D162"/>
    <mergeCell ref="A165:D165"/>
    <mergeCell ref="A152:B152"/>
    <mergeCell ref="C153:D153"/>
    <mergeCell ref="C154:D154"/>
    <mergeCell ref="A155:B155"/>
    <mergeCell ref="C155:D155"/>
    <mergeCell ref="A157:D157"/>
    <mergeCell ref="A145:D145"/>
    <mergeCell ref="A146:D146"/>
    <mergeCell ref="A147:D147"/>
    <mergeCell ref="A148:D148"/>
    <mergeCell ref="A149:D149"/>
    <mergeCell ref="A151:D151"/>
    <mergeCell ref="C208:D208"/>
    <mergeCell ref="A209:B209"/>
    <mergeCell ref="A194:D194"/>
    <mergeCell ref="A195:D195"/>
    <mergeCell ref="A196:D196"/>
    <mergeCell ref="A199:D199"/>
    <mergeCell ref="C201:D201"/>
    <mergeCell ref="A207:B207"/>
    <mergeCell ref="A177:D177"/>
    <mergeCell ref="A179:D179"/>
    <mergeCell ref="B181:C181"/>
    <mergeCell ref="B182:C182"/>
    <mergeCell ref="B183:C183"/>
    <mergeCell ref="A193:B193"/>
    <mergeCell ref="E87:H87"/>
    <mergeCell ref="A138:B138"/>
    <mergeCell ref="F31:H31"/>
    <mergeCell ref="C202:D202"/>
    <mergeCell ref="C203:D203"/>
    <mergeCell ref="C204:D204"/>
    <mergeCell ref="C205:D205"/>
    <mergeCell ref="C206:D206"/>
    <mergeCell ref="C207:D207"/>
    <mergeCell ref="A172:B172"/>
    <mergeCell ref="C172:D172"/>
    <mergeCell ref="A173:D173"/>
    <mergeCell ref="A174:D174"/>
    <mergeCell ref="A175:D175"/>
    <mergeCell ref="A176:D176"/>
    <mergeCell ref="C167:D167"/>
    <mergeCell ref="C168:D168"/>
    <mergeCell ref="C169:D169"/>
    <mergeCell ref="C170:D170"/>
    <mergeCell ref="C171:D171"/>
    <mergeCell ref="C159:D159"/>
    <mergeCell ref="C160:D160"/>
    <mergeCell ref="C161:D161"/>
    <mergeCell ref="A162:B162"/>
  </mergeCells>
  <pageMargins left="0.70866141732283472" right="0.70866141732283472" top="1.4566929133858268" bottom="0.74803149606299213" header="0.39370078740157483" footer="0.31496062992125984"/>
  <pageSetup paperSize="9" scale="47" orientation="portrait" r:id="rId1"/>
  <headerFooter>
    <oddHeader>&amp;L&amp;G</oddHeader>
  </headerFooter>
  <rowBreaks count="2" manualBreakCount="2">
    <brk id="81" max="16383" man="1"/>
    <brk id="156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C52ED-4C35-4194-92F8-FD67115B6595}">
  <sheetPr>
    <tabColor theme="9" tint="-0.499984740745262"/>
  </sheetPr>
  <dimension ref="A1:F20"/>
  <sheetViews>
    <sheetView view="pageBreakPreview" zoomScale="106" zoomScaleNormal="100" zoomScaleSheetLayoutView="106" workbookViewId="0">
      <selection activeCell="C30" sqref="C30"/>
    </sheetView>
  </sheetViews>
  <sheetFormatPr defaultRowHeight="14.4"/>
  <cols>
    <col min="2" max="2" width="43.5546875" customWidth="1"/>
    <col min="3" max="3" width="30.109375" customWidth="1"/>
    <col min="4" max="4" width="27.109375" customWidth="1"/>
    <col min="5" max="5" width="23" customWidth="1"/>
    <col min="6" max="6" width="43.44140625" customWidth="1"/>
  </cols>
  <sheetData>
    <row r="1" spans="1:6" ht="18.600000000000001">
      <c r="A1" s="305" t="s">
        <v>319</v>
      </c>
      <c r="B1" s="305"/>
      <c r="C1" s="305"/>
      <c r="D1" s="305"/>
      <c r="E1" s="305"/>
      <c r="F1" s="305"/>
    </row>
    <row r="2" spans="1:6">
      <c r="A2" s="310" t="s">
        <v>370</v>
      </c>
      <c r="B2" s="310"/>
      <c r="C2" s="310"/>
      <c r="D2" s="180"/>
      <c r="E2" s="181"/>
      <c r="F2" s="182"/>
    </row>
    <row r="3" spans="1:6" ht="15.6">
      <c r="A3" s="175" t="s">
        <v>320</v>
      </c>
      <c r="B3" s="175" t="s">
        <v>321</v>
      </c>
      <c r="C3" s="176" t="s">
        <v>322</v>
      </c>
      <c r="D3" s="176" t="s">
        <v>323</v>
      </c>
      <c r="E3" s="176" t="s">
        <v>324</v>
      </c>
      <c r="F3" s="176" t="s">
        <v>325</v>
      </c>
    </row>
    <row r="4" spans="1:6" ht="78">
      <c r="A4" s="183">
        <v>1</v>
      </c>
      <c r="B4" s="215" t="s">
        <v>379</v>
      </c>
      <c r="C4" s="184">
        <v>60</v>
      </c>
      <c r="D4" s="183">
        <v>2</v>
      </c>
      <c r="E4" s="184">
        <f>C4*D4</f>
        <v>120</v>
      </c>
      <c r="F4" s="184">
        <f>E4</f>
        <v>120</v>
      </c>
    </row>
    <row r="5" spans="1:6" ht="46.8">
      <c r="A5" s="183">
        <v>7</v>
      </c>
      <c r="B5" s="215" t="s">
        <v>341</v>
      </c>
      <c r="C5" s="184">
        <v>10</v>
      </c>
      <c r="D5" s="183">
        <v>1</v>
      </c>
      <c r="E5" s="184">
        <f t="shared" ref="E5" si="0">D5*C5</f>
        <v>10</v>
      </c>
      <c r="F5" s="184">
        <f>E5</f>
        <v>10</v>
      </c>
    </row>
    <row r="6" spans="1:6" ht="15.6">
      <c r="A6" s="306" t="s">
        <v>326</v>
      </c>
      <c r="B6" s="307"/>
      <c r="C6" s="307"/>
      <c r="D6" s="307"/>
      <c r="E6" s="177">
        <f>SUM(E4:E5)</f>
        <v>130</v>
      </c>
      <c r="F6" s="185">
        <f>SUM(F4:F5)/12</f>
        <v>10.833333333333334</v>
      </c>
    </row>
    <row r="7" spans="1:6" ht="20.399999999999999">
      <c r="A7" s="308" t="s">
        <v>327</v>
      </c>
      <c r="B7" s="309"/>
      <c r="C7" s="309"/>
      <c r="D7" s="309"/>
      <c r="E7" s="178"/>
      <c r="F7" s="179"/>
    </row>
    <row r="20" spans="5:5">
      <c r="E20" s="216"/>
    </row>
  </sheetData>
  <mergeCells count="4">
    <mergeCell ref="A1:F1"/>
    <mergeCell ref="A6:D6"/>
    <mergeCell ref="A7:D7"/>
    <mergeCell ref="A2:C2"/>
  </mergeCells>
  <pageMargins left="0.7" right="0.7" top="1.41" bottom="0.75" header="0.3" footer="0.3"/>
  <pageSetup paperSize="9" scale="49" orientation="portrait" r:id="rId1"/>
  <headerFooter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ACE8C-068F-46F6-B864-627CB049BF50}">
  <dimension ref="A1:R192"/>
  <sheetViews>
    <sheetView topLeftCell="A142" workbookViewId="0">
      <selection activeCell="B159" sqref="B159"/>
    </sheetView>
  </sheetViews>
  <sheetFormatPr defaultRowHeight="14.4"/>
  <cols>
    <col min="1" max="1" width="29.109375" style="8" customWidth="1"/>
    <col min="2" max="2" width="75.88671875" customWidth="1"/>
    <col min="3" max="4" width="13.33203125" customWidth="1"/>
    <col min="5" max="5" width="11.44140625" customWidth="1"/>
    <col min="6" max="6" width="13.88671875" customWidth="1"/>
  </cols>
  <sheetData>
    <row r="1" spans="1:6" s="8" customFormat="1">
      <c r="A1" s="9"/>
      <c r="B1" s="9"/>
      <c r="C1" s="9"/>
      <c r="D1" s="9"/>
      <c r="E1" s="9"/>
      <c r="F1" s="9"/>
    </row>
    <row r="2" spans="1:6" s="8" customFormat="1">
      <c r="A2" s="91" t="s">
        <v>159</v>
      </c>
      <c r="B2" s="91" t="s">
        <v>144</v>
      </c>
      <c r="C2" s="92"/>
      <c r="D2" s="92"/>
      <c r="E2" s="92"/>
      <c r="F2" s="92"/>
    </row>
    <row r="3" spans="1:6" s="8" customFormat="1">
      <c r="A3" s="9"/>
      <c r="B3" s="9"/>
      <c r="C3" s="9"/>
      <c r="D3" s="9"/>
      <c r="E3" s="9"/>
      <c r="F3" s="9"/>
    </row>
    <row r="4" spans="1:6">
      <c r="A4" s="12"/>
      <c r="B4" s="109" t="s">
        <v>0</v>
      </c>
      <c r="C4" s="12"/>
      <c r="D4" s="13"/>
      <c r="E4" s="14"/>
      <c r="F4" s="13"/>
    </row>
    <row r="5" spans="1:6" ht="43.2">
      <c r="A5" s="11" t="s">
        <v>145</v>
      </c>
      <c r="B5" s="23" t="s">
        <v>1</v>
      </c>
      <c r="C5" s="15" t="s">
        <v>2</v>
      </c>
      <c r="D5" s="16" t="s">
        <v>259</v>
      </c>
      <c r="E5" s="24" t="s">
        <v>3</v>
      </c>
      <c r="F5" s="15" t="s">
        <v>4</v>
      </c>
    </row>
    <row r="6" spans="1:6">
      <c r="A6" s="11" t="s">
        <v>146</v>
      </c>
      <c r="B6" s="17" t="s">
        <v>153</v>
      </c>
      <c r="C6" s="47" t="s">
        <v>2</v>
      </c>
      <c r="D6" s="19">
        <v>4</v>
      </c>
      <c r="E6" s="54">
        <v>2.5</v>
      </c>
      <c r="F6" s="55">
        <f t="shared" ref="F6:F11" si="0">E6*D6</f>
        <v>10</v>
      </c>
    </row>
    <row r="7" spans="1:6">
      <c r="A7" s="11" t="s">
        <v>147</v>
      </c>
      <c r="B7" s="17" t="s">
        <v>154</v>
      </c>
      <c r="C7" s="47" t="s">
        <v>2</v>
      </c>
      <c r="D7" s="19">
        <v>2</v>
      </c>
      <c r="E7" s="54">
        <v>14.39</v>
      </c>
      <c r="F7" s="55">
        <f t="shared" si="0"/>
        <v>28.78</v>
      </c>
    </row>
    <row r="8" spans="1:6">
      <c r="A8" s="11" t="s">
        <v>148</v>
      </c>
      <c r="B8" s="17" t="s">
        <v>155</v>
      </c>
      <c r="C8" s="47" t="s">
        <v>2</v>
      </c>
      <c r="D8" s="19">
        <v>96</v>
      </c>
      <c r="E8" s="54">
        <v>0.91</v>
      </c>
      <c r="F8" s="55">
        <f t="shared" si="0"/>
        <v>87.36</v>
      </c>
    </row>
    <row r="9" spans="1:6">
      <c r="A9" s="11" t="s">
        <v>149</v>
      </c>
      <c r="B9" s="17" t="s">
        <v>156</v>
      </c>
      <c r="C9" s="47" t="s">
        <v>2</v>
      </c>
      <c r="D9" s="19">
        <v>1</v>
      </c>
      <c r="E9" s="54">
        <v>9.43</v>
      </c>
      <c r="F9" s="55">
        <f t="shared" si="0"/>
        <v>9.43</v>
      </c>
    </row>
    <row r="10" spans="1:6">
      <c r="A10" s="11" t="s">
        <v>150</v>
      </c>
      <c r="B10" s="17" t="s">
        <v>157</v>
      </c>
      <c r="C10" s="47" t="s">
        <v>2</v>
      </c>
      <c r="D10" s="19">
        <v>1</v>
      </c>
      <c r="E10" s="54">
        <v>59.76</v>
      </c>
      <c r="F10" s="55">
        <f t="shared" si="0"/>
        <v>59.76</v>
      </c>
    </row>
    <row r="11" spans="1:6">
      <c r="A11" s="11" t="s">
        <v>151</v>
      </c>
      <c r="B11" s="20" t="s">
        <v>158</v>
      </c>
      <c r="C11" s="47" t="s">
        <v>2</v>
      </c>
      <c r="D11" s="19">
        <v>2</v>
      </c>
      <c r="E11" s="54">
        <v>7.19</v>
      </c>
      <c r="F11" s="55">
        <f t="shared" si="0"/>
        <v>14.38</v>
      </c>
    </row>
    <row r="12" spans="1:6" s="8" customFormat="1">
      <c r="A12" s="81"/>
      <c r="B12" s="76" t="s">
        <v>328</v>
      </c>
      <c r="C12" s="78"/>
      <c r="D12" s="78"/>
      <c r="E12" s="79"/>
      <c r="F12" s="82">
        <f>SUM(F6:F11)</f>
        <v>209.70999999999998</v>
      </c>
    </row>
    <row r="13" spans="1:6" s="8" customFormat="1">
      <c r="A13" s="91" t="s">
        <v>159</v>
      </c>
      <c r="B13" s="99" t="s">
        <v>160</v>
      </c>
      <c r="C13" s="100"/>
      <c r="D13" s="100"/>
      <c r="E13" s="101"/>
      <c r="F13" s="102"/>
    </row>
    <row r="14" spans="1:6" s="8" customFormat="1">
      <c r="A14" s="21"/>
      <c r="B14" s="10"/>
      <c r="C14" s="5"/>
      <c r="D14" s="5"/>
      <c r="E14" s="6"/>
      <c r="F14" s="7"/>
    </row>
    <row r="15" spans="1:6" s="8" customFormat="1" ht="43.2">
      <c r="A15" s="11" t="s">
        <v>145</v>
      </c>
      <c r="B15" s="23" t="s">
        <v>1</v>
      </c>
      <c r="C15" s="15" t="s">
        <v>2</v>
      </c>
      <c r="D15" s="16" t="s">
        <v>259</v>
      </c>
      <c r="E15" s="24" t="s">
        <v>3</v>
      </c>
      <c r="F15" s="15" t="s">
        <v>4</v>
      </c>
    </row>
    <row r="16" spans="1:6">
      <c r="A16" s="11" t="s">
        <v>146</v>
      </c>
      <c r="B16" s="1" t="s">
        <v>163</v>
      </c>
      <c r="C16" s="47" t="s">
        <v>2</v>
      </c>
      <c r="D16" s="2">
        <v>1</v>
      </c>
      <c r="E16" s="3">
        <v>4.66</v>
      </c>
      <c r="F16" s="4">
        <f>E16*D16</f>
        <v>4.66</v>
      </c>
    </row>
    <row r="17" spans="1:6">
      <c r="A17" s="11" t="s">
        <v>147</v>
      </c>
      <c r="B17" s="1" t="s">
        <v>165</v>
      </c>
      <c r="C17" s="47" t="s">
        <v>2</v>
      </c>
      <c r="D17" s="2">
        <v>12</v>
      </c>
      <c r="E17" s="3">
        <v>2.83</v>
      </c>
      <c r="F17" s="7">
        <f t="shared" ref="F17:F24" si="1">E17*D17</f>
        <v>33.96</v>
      </c>
    </row>
    <row r="18" spans="1:6">
      <c r="A18" s="11" t="s">
        <v>148</v>
      </c>
      <c r="B18" s="1" t="s">
        <v>164</v>
      </c>
      <c r="C18" s="47" t="s">
        <v>2</v>
      </c>
      <c r="D18" s="2">
        <v>12</v>
      </c>
      <c r="E18" s="3">
        <v>2.7</v>
      </c>
      <c r="F18" s="7">
        <f t="shared" si="1"/>
        <v>32.400000000000006</v>
      </c>
    </row>
    <row r="19" spans="1:6">
      <c r="A19" s="11" t="s">
        <v>149</v>
      </c>
      <c r="B19" s="1" t="s">
        <v>166</v>
      </c>
      <c r="C19" s="47" t="s">
        <v>2</v>
      </c>
      <c r="D19" s="5">
        <v>1</v>
      </c>
      <c r="E19" s="3">
        <v>14.39</v>
      </c>
      <c r="F19" s="7">
        <f t="shared" si="1"/>
        <v>14.39</v>
      </c>
    </row>
    <row r="20" spans="1:6">
      <c r="A20" s="11" t="s">
        <v>150</v>
      </c>
      <c r="B20" s="1" t="s">
        <v>167</v>
      </c>
      <c r="C20" s="47" t="s">
        <v>2</v>
      </c>
      <c r="D20" s="5">
        <v>1</v>
      </c>
      <c r="E20" s="3">
        <v>2.84</v>
      </c>
      <c r="F20" s="7">
        <f t="shared" si="1"/>
        <v>2.84</v>
      </c>
    </row>
    <row r="21" spans="1:6">
      <c r="A21" s="11" t="s">
        <v>151</v>
      </c>
      <c r="B21" s="1" t="s">
        <v>155</v>
      </c>
      <c r="C21" s="47" t="s">
        <v>2</v>
      </c>
      <c r="D21" s="5">
        <v>12</v>
      </c>
      <c r="E21" s="3">
        <v>0.91</v>
      </c>
      <c r="F21" s="7">
        <f t="shared" si="1"/>
        <v>10.92</v>
      </c>
    </row>
    <row r="22" spans="1:6">
      <c r="A22" s="11" t="s">
        <v>152</v>
      </c>
      <c r="B22" s="1" t="s">
        <v>168</v>
      </c>
      <c r="C22" s="47" t="s">
        <v>2</v>
      </c>
      <c r="D22" s="5">
        <v>2</v>
      </c>
      <c r="E22" s="3">
        <v>2.5</v>
      </c>
      <c r="F22" s="7">
        <f t="shared" si="1"/>
        <v>5</v>
      </c>
    </row>
    <row r="23" spans="1:6">
      <c r="A23" s="11" t="s">
        <v>162</v>
      </c>
      <c r="B23" s="1" t="s">
        <v>158</v>
      </c>
      <c r="C23" s="47" t="s">
        <v>2</v>
      </c>
      <c r="D23" s="5">
        <v>1</v>
      </c>
      <c r="E23" s="3">
        <v>7.19</v>
      </c>
      <c r="F23" s="7">
        <f t="shared" si="1"/>
        <v>7.19</v>
      </c>
    </row>
    <row r="24" spans="1:6">
      <c r="A24" s="11" t="s">
        <v>161</v>
      </c>
      <c r="B24" s="1" t="s">
        <v>169</v>
      </c>
      <c r="C24" s="47" t="s">
        <v>2</v>
      </c>
      <c r="D24" s="5">
        <v>1</v>
      </c>
      <c r="E24" s="3">
        <v>74</v>
      </c>
      <c r="F24" s="7">
        <f t="shared" si="1"/>
        <v>74</v>
      </c>
    </row>
    <row r="25" spans="1:6">
      <c r="A25" s="75"/>
      <c r="B25" s="76" t="s">
        <v>328</v>
      </c>
      <c r="C25" s="77"/>
      <c r="D25" s="78"/>
      <c r="E25" s="79"/>
      <c r="F25" s="80">
        <f>SUM(F16:F24)</f>
        <v>185.36</v>
      </c>
    </row>
    <row r="26" spans="1:6">
      <c r="A26" s="103" t="s">
        <v>239</v>
      </c>
      <c r="B26" s="104" t="s">
        <v>170</v>
      </c>
      <c r="C26" s="105"/>
      <c r="D26" s="100"/>
      <c r="E26" s="101"/>
      <c r="F26" s="102"/>
    </row>
    <row r="27" spans="1:6">
      <c r="A27" s="9"/>
      <c r="B27" s="10"/>
      <c r="C27" s="18"/>
      <c r="D27" s="2"/>
      <c r="E27" s="3"/>
      <c r="F27" s="4"/>
    </row>
    <row r="28" spans="1:6" ht="43.2">
      <c r="A28" s="11" t="s">
        <v>178</v>
      </c>
      <c r="B28" s="32" t="s">
        <v>1</v>
      </c>
      <c r="C28" s="15" t="s">
        <v>2</v>
      </c>
      <c r="D28" s="26" t="s">
        <v>259</v>
      </c>
      <c r="E28" s="29" t="s">
        <v>3</v>
      </c>
      <c r="F28" s="29" t="s">
        <v>3</v>
      </c>
    </row>
    <row r="29" spans="1:6">
      <c r="A29" s="11" t="s">
        <v>146</v>
      </c>
      <c r="B29" s="33" t="s">
        <v>171</v>
      </c>
      <c r="C29" s="47" t="s">
        <v>2</v>
      </c>
      <c r="D29" s="25">
        <v>1</v>
      </c>
      <c r="E29" s="30">
        <v>34.89</v>
      </c>
      <c r="F29" s="31">
        <f>E29*D29</f>
        <v>34.89</v>
      </c>
    </row>
    <row r="30" spans="1:6">
      <c r="A30" s="11" t="s">
        <v>147</v>
      </c>
      <c r="B30" s="33" t="s">
        <v>172</v>
      </c>
      <c r="C30" s="47" t="s">
        <v>2</v>
      </c>
      <c r="D30" s="25">
        <v>1</v>
      </c>
      <c r="E30" s="30">
        <v>40.43</v>
      </c>
      <c r="F30" s="31">
        <f t="shared" ref="F30:F56" si="2">E30*D30</f>
        <v>40.43</v>
      </c>
    </row>
    <row r="31" spans="1:6">
      <c r="A31" s="11" t="s">
        <v>148</v>
      </c>
      <c r="B31" s="33" t="s">
        <v>173</v>
      </c>
      <c r="C31" s="47" t="s">
        <v>2</v>
      </c>
      <c r="D31" s="25">
        <v>1</v>
      </c>
      <c r="E31" s="30">
        <v>11.5</v>
      </c>
      <c r="F31" s="31">
        <f t="shared" si="2"/>
        <v>11.5</v>
      </c>
    </row>
    <row r="32" spans="1:6">
      <c r="A32" s="11" t="s">
        <v>149</v>
      </c>
      <c r="B32" s="33" t="s">
        <v>174</v>
      </c>
      <c r="C32" s="47" t="s">
        <v>2</v>
      </c>
      <c r="D32" s="25">
        <v>1</v>
      </c>
      <c r="E32" s="30">
        <v>14</v>
      </c>
      <c r="F32" s="31">
        <f t="shared" si="2"/>
        <v>14</v>
      </c>
    </row>
    <row r="33" spans="1:6">
      <c r="A33" s="11" t="s">
        <v>150</v>
      </c>
      <c r="B33" s="33" t="s">
        <v>175</v>
      </c>
      <c r="C33" s="47" t="s">
        <v>2</v>
      </c>
      <c r="D33" s="25">
        <v>1</v>
      </c>
      <c r="E33" s="30">
        <v>18.91</v>
      </c>
      <c r="F33" s="31">
        <f t="shared" si="2"/>
        <v>18.91</v>
      </c>
    </row>
    <row r="34" spans="1:6">
      <c r="A34" s="11" t="s">
        <v>151</v>
      </c>
      <c r="B34" s="33" t="s">
        <v>176</v>
      </c>
      <c r="C34" s="47" t="s">
        <v>2</v>
      </c>
      <c r="D34" s="25">
        <v>1</v>
      </c>
      <c r="E34" s="30">
        <v>29.99</v>
      </c>
      <c r="F34" s="31">
        <f t="shared" si="2"/>
        <v>29.99</v>
      </c>
    </row>
    <row r="35" spans="1:6">
      <c r="A35" s="11" t="s">
        <v>152</v>
      </c>
      <c r="B35" s="33" t="s">
        <v>177</v>
      </c>
      <c r="C35" s="47" t="s">
        <v>2</v>
      </c>
      <c r="D35" s="25">
        <v>1</v>
      </c>
      <c r="E35" s="30">
        <v>120</v>
      </c>
      <c r="F35" s="31">
        <f t="shared" si="2"/>
        <v>120</v>
      </c>
    </row>
    <row r="36" spans="1:6">
      <c r="A36" s="11" t="s">
        <v>162</v>
      </c>
      <c r="B36" s="33" t="s">
        <v>179</v>
      </c>
      <c r="C36" s="47" t="s">
        <v>2</v>
      </c>
      <c r="D36" s="25">
        <v>1</v>
      </c>
      <c r="E36" s="30">
        <v>134</v>
      </c>
      <c r="F36" s="31">
        <f t="shared" si="2"/>
        <v>134</v>
      </c>
    </row>
    <row r="37" spans="1:6">
      <c r="A37" s="11" t="s">
        <v>161</v>
      </c>
      <c r="B37" s="33" t="s">
        <v>180</v>
      </c>
      <c r="C37" s="47" t="s">
        <v>2</v>
      </c>
      <c r="D37" s="27">
        <v>1</v>
      </c>
      <c r="E37" s="57">
        <v>15.8</v>
      </c>
      <c r="F37" s="31">
        <f t="shared" si="2"/>
        <v>15.8</v>
      </c>
    </row>
    <row r="38" spans="1:6">
      <c r="A38" s="11" t="s">
        <v>181</v>
      </c>
      <c r="B38" s="33" t="s">
        <v>191</v>
      </c>
      <c r="C38" s="47" t="s">
        <v>2</v>
      </c>
      <c r="D38" s="27">
        <v>1</v>
      </c>
      <c r="E38" s="57">
        <v>23.16</v>
      </c>
      <c r="F38" s="31">
        <f t="shared" si="2"/>
        <v>23.16</v>
      </c>
    </row>
    <row r="39" spans="1:6">
      <c r="A39" s="11" t="s">
        <v>182</v>
      </c>
      <c r="B39" s="33" t="s">
        <v>192</v>
      </c>
      <c r="C39" s="47" t="s">
        <v>2</v>
      </c>
      <c r="D39" s="27">
        <v>1</v>
      </c>
      <c r="E39" s="57">
        <v>5.89</v>
      </c>
      <c r="F39" s="31">
        <f t="shared" si="2"/>
        <v>5.89</v>
      </c>
    </row>
    <row r="40" spans="1:6">
      <c r="A40" s="11" t="s">
        <v>183</v>
      </c>
      <c r="B40" s="33" t="s">
        <v>193</v>
      </c>
      <c r="C40" s="47" t="s">
        <v>2</v>
      </c>
      <c r="D40" s="27">
        <v>1</v>
      </c>
      <c r="E40" s="57">
        <v>23.9</v>
      </c>
      <c r="F40" s="31">
        <f t="shared" si="2"/>
        <v>23.9</v>
      </c>
    </row>
    <row r="41" spans="1:6">
      <c r="A41" s="11" t="s">
        <v>184</v>
      </c>
      <c r="B41" s="34" t="s">
        <v>194</v>
      </c>
      <c r="C41" s="47" t="s">
        <v>2</v>
      </c>
      <c r="D41" s="28">
        <v>1</v>
      </c>
      <c r="E41" s="58">
        <v>20.96</v>
      </c>
      <c r="F41" s="31">
        <f t="shared" si="2"/>
        <v>20.96</v>
      </c>
    </row>
    <row r="42" spans="1:6">
      <c r="A42" s="11" t="s">
        <v>185</v>
      </c>
      <c r="B42" s="34" t="s">
        <v>195</v>
      </c>
      <c r="C42" s="47" t="s">
        <v>2</v>
      </c>
      <c r="D42" s="28">
        <v>1</v>
      </c>
      <c r="E42" s="58">
        <v>151.29</v>
      </c>
      <c r="F42" s="31">
        <f t="shared" si="2"/>
        <v>151.29</v>
      </c>
    </row>
    <row r="43" spans="1:6">
      <c r="A43" s="11" t="s">
        <v>186</v>
      </c>
      <c r="B43" s="34" t="s">
        <v>196</v>
      </c>
      <c r="C43" s="47" t="s">
        <v>2</v>
      </c>
      <c r="D43" s="28">
        <v>1</v>
      </c>
      <c r="E43" s="58">
        <v>12.9</v>
      </c>
      <c r="F43" s="31">
        <f t="shared" si="2"/>
        <v>12.9</v>
      </c>
    </row>
    <row r="44" spans="1:6">
      <c r="A44" s="11" t="s">
        <v>187</v>
      </c>
      <c r="B44" s="34" t="s">
        <v>197</v>
      </c>
      <c r="C44" s="47" t="s">
        <v>2</v>
      </c>
      <c r="D44" s="28">
        <v>1</v>
      </c>
      <c r="E44" s="58">
        <v>10.130000000000001</v>
      </c>
      <c r="F44" s="31">
        <f t="shared" si="2"/>
        <v>10.130000000000001</v>
      </c>
    </row>
    <row r="45" spans="1:6">
      <c r="A45" s="11" t="s">
        <v>188</v>
      </c>
      <c r="B45" s="34" t="s">
        <v>198</v>
      </c>
      <c r="C45" s="47" t="s">
        <v>2</v>
      </c>
      <c r="D45" s="28">
        <v>1</v>
      </c>
      <c r="E45" s="58">
        <v>75.39</v>
      </c>
      <c r="F45" s="31">
        <f t="shared" si="2"/>
        <v>75.39</v>
      </c>
    </row>
    <row r="46" spans="1:6">
      <c r="A46" s="11" t="s">
        <v>189</v>
      </c>
      <c r="B46" s="34" t="s">
        <v>199</v>
      </c>
      <c r="C46" s="47" t="s">
        <v>2</v>
      </c>
      <c r="D46" s="28">
        <v>1</v>
      </c>
      <c r="E46" s="58">
        <v>29.9</v>
      </c>
      <c r="F46" s="31">
        <f t="shared" si="2"/>
        <v>29.9</v>
      </c>
    </row>
    <row r="47" spans="1:6">
      <c r="A47" s="11" t="s">
        <v>190</v>
      </c>
      <c r="B47" s="34" t="s">
        <v>200</v>
      </c>
      <c r="C47" s="47" t="s">
        <v>2</v>
      </c>
      <c r="D47" s="28">
        <v>1</v>
      </c>
      <c r="E47" s="58">
        <v>7.12</v>
      </c>
      <c r="F47" s="31">
        <f t="shared" si="2"/>
        <v>7.12</v>
      </c>
    </row>
    <row r="48" spans="1:6">
      <c r="A48" s="11" t="s">
        <v>209</v>
      </c>
      <c r="B48" s="34" t="s">
        <v>201</v>
      </c>
      <c r="C48" s="47" t="s">
        <v>2</v>
      </c>
      <c r="D48" s="28">
        <v>1</v>
      </c>
      <c r="E48" s="58">
        <v>54.6</v>
      </c>
      <c r="F48" s="31">
        <f t="shared" si="2"/>
        <v>54.6</v>
      </c>
    </row>
    <row r="49" spans="1:6">
      <c r="A49" s="11" t="s">
        <v>210</v>
      </c>
      <c r="B49" s="34" t="s">
        <v>202</v>
      </c>
      <c r="C49" s="47" t="s">
        <v>2</v>
      </c>
      <c r="D49" s="28">
        <v>1</v>
      </c>
      <c r="E49" s="58">
        <v>14.99</v>
      </c>
      <c r="F49" s="31">
        <f t="shared" si="2"/>
        <v>14.99</v>
      </c>
    </row>
    <row r="50" spans="1:6" s="8" customFormat="1">
      <c r="A50" s="11" t="s">
        <v>217</v>
      </c>
      <c r="B50" s="34" t="s">
        <v>216</v>
      </c>
      <c r="C50" s="47" t="s">
        <v>2</v>
      </c>
      <c r="D50" s="28">
        <v>1</v>
      </c>
      <c r="E50" s="58">
        <v>56.54</v>
      </c>
      <c r="F50" s="31">
        <f t="shared" si="2"/>
        <v>56.54</v>
      </c>
    </row>
    <row r="51" spans="1:6">
      <c r="A51" s="11" t="s">
        <v>211</v>
      </c>
      <c r="B51" s="34" t="s">
        <v>203</v>
      </c>
      <c r="C51" s="47" t="s">
        <v>2</v>
      </c>
      <c r="D51" s="28">
        <v>1</v>
      </c>
      <c r="E51" s="58">
        <v>62.76</v>
      </c>
      <c r="F51" s="31">
        <f t="shared" si="2"/>
        <v>62.76</v>
      </c>
    </row>
    <row r="52" spans="1:6">
      <c r="A52" s="11" t="s">
        <v>212</v>
      </c>
      <c r="B52" s="34" t="s">
        <v>204</v>
      </c>
      <c r="C52" s="47" t="s">
        <v>2</v>
      </c>
      <c r="D52" s="28">
        <v>1</v>
      </c>
      <c r="E52" s="58">
        <v>11.6</v>
      </c>
      <c r="F52" s="31">
        <f t="shared" si="2"/>
        <v>11.6</v>
      </c>
    </row>
    <row r="53" spans="1:6">
      <c r="A53" s="11" t="s">
        <v>213</v>
      </c>
      <c r="B53" s="34" t="s">
        <v>205</v>
      </c>
      <c r="C53" s="47" t="s">
        <v>2</v>
      </c>
      <c r="D53" s="28">
        <v>1</v>
      </c>
      <c r="E53" s="58">
        <v>74.099999999999994</v>
      </c>
      <c r="F53" s="31">
        <f t="shared" si="2"/>
        <v>74.099999999999994</v>
      </c>
    </row>
    <row r="54" spans="1:6">
      <c r="A54" s="11" t="s">
        <v>214</v>
      </c>
      <c r="B54" s="34" t="s">
        <v>206</v>
      </c>
      <c r="C54" s="47" t="s">
        <v>2</v>
      </c>
      <c r="D54" s="28">
        <v>1</v>
      </c>
      <c r="E54" s="58">
        <v>23</v>
      </c>
      <c r="F54" s="31">
        <f t="shared" si="2"/>
        <v>23</v>
      </c>
    </row>
    <row r="55" spans="1:6">
      <c r="A55" s="11" t="s">
        <v>215</v>
      </c>
      <c r="B55" s="34" t="s">
        <v>207</v>
      </c>
      <c r="C55" s="47" t="s">
        <v>2</v>
      </c>
      <c r="D55" s="28">
        <v>1</v>
      </c>
      <c r="E55" s="58">
        <v>42.9</v>
      </c>
      <c r="F55" s="31">
        <f t="shared" si="2"/>
        <v>42.9</v>
      </c>
    </row>
    <row r="56" spans="1:6">
      <c r="A56" s="59" t="s">
        <v>218</v>
      </c>
      <c r="B56" s="60" t="s">
        <v>208</v>
      </c>
      <c r="C56" s="61" t="s">
        <v>2</v>
      </c>
      <c r="D56" s="62">
        <v>1</v>
      </c>
      <c r="E56" s="63">
        <v>62.71</v>
      </c>
      <c r="F56" s="31">
        <f t="shared" si="2"/>
        <v>62.71</v>
      </c>
    </row>
    <row r="57" spans="1:6">
      <c r="A57" s="71"/>
      <c r="B57" s="72" t="s">
        <v>329</v>
      </c>
      <c r="C57" s="73"/>
      <c r="D57" s="73"/>
      <c r="E57" s="73"/>
      <c r="F57" s="74">
        <f>SUM(F29:F56)</f>
        <v>1183.3600000000001</v>
      </c>
    </row>
    <row r="58" spans="1:6">
      <c r="A58" s="93" t="s">
        <v>240</v>
      </c>
      <c r="B58" s="93" t="s">
        <v>143</v>
      </c>
      <c r="C58" s="92"/>
      <c r="D58" s="92"/>
      <c r="E58" s="92"/>
      <c r="F58" s="92"/>
    </row>
    <row r="59" spans="1:6" s="112" customFormat="1">
      <c r="A59" s="64"/>
      <c r="B59" s="110"/>
      <c r="C59" s="111"/>
      <c r="D59" s="111"/>
      <c r="E59" s="111"/>
      <c r="F59" s="113"/>
    </row>
    <row r="60" spans="1:6" s="8" customFormat="1" ht="28.8">
      <c r="A60" s="11" t="s">
        <v>178</v>
      </c>
      <c r="B60" s="32" t="s">
        <v>1</v>
      </c>
      <c r="C60" s="65" t="s">
        <v>2</v>
      </c>
      <c r="D60" s="44" t="s">
        <v>258</v>
      </c>
      <c r="E60" s="45" t="s">
        <v>3</v>
      </c>
      <c r="F60" s="45" t="s">
        <v>3</v>
      </c>
    </row>
    <row r="61" spans="1:6">
      <c r="A61" s="11" t="s">
        <v>146</v>
      </c>
      <c r="B61" s="37" t="s">
        <v>219</v>
      </c>
      <c r="C61" s="47" t="s">
        <v>2</v>
      </c>
      <c r="D61" s="28">
        <v>7</v>
      </c>
      <c r="E61" s="56">
        <v>12</v>
      </c>
      <c r="F61" s="66">
        <f>E61*D61</f>
        <v>84</v>
      </c>
    </row>
    <row r="62" spans="1:6" ht="66">
      <c r="A62" s="11" t="s">
        <v>147</v>
      </c>
      <c r="B62" s="39" t="s">
        <v>220</v>
      </c>
      <c r="C62" s="47" t="s">
        <v>2</v>
      </c>
      <c r="D62" s="28">
        <v>4</v>
      </c>
      <c r="E62" s="69">
        <v>864</v>
      </c>
      <c r="F62" s="70">
        <f t="shared" ref="F62:F75" si="3">E62*D62</f>
        <v>3456</v>
      </c>
    </row>
    <row r="63" spans="1:6">
      <c r="A63" s="11" t="s">
        <v>148</v>
      </c>
      <c r="B63" s="37" t="s">
        <v>221</v>
      </c>
      <c r="C63" s="47" t="s">
        <v>2</v>
      </c>
      <c r="D63" s="28">
        <v>2</v>
      </c>
      <c r="E63" s="58">
        <v>299</v>
      </c>
      <c r="F63" s="70">
        <f t="shared" si="3"/>
        <v>598</v>
      </c>
    </row>
    <row r="64" spans="1:6">
      <c r="A64" s="11" t="s">
        <v>149</v>
      </c>
      <c r="B64" s="37" t="s">
        <v>222</v>
      </c>
      <c r="C64" s="47" t="s">
        <v>2</v>
      </c>
      <c r="D64" s="28">
        <v>20</v>
      </c>
      <c r="E64" s="58">
        <v>26.68</v>
      </c>
      <c r="F64" s="70">
        <f t="shared" si="3"/>
        <v>533.6</v>
      </c>
    </row>
    <row r="65" spans="1:18">
      <c r="A65" s="11" t="s">
        <v>150</v>
      </c>
      <c r="B65" s="37" t="s">
        <v>223</v>
      </c>
      <c r="C65" s="47" t="s">
        <v>2</v>
      </c>
      <c r="D65" s="28">
        <v>14</v>
      </c>
      <c r="E65" s="58">
        <v>27.6</v>
      </c>
      <c r="F65" s="70">
        <f t="shared" si="3"/>
        <v>386.40000000000003</v>
      </c>
    </row>
    <row r="66" spans="1:18">
      <c r="A66" s="11" t="s">
        <v>151</v>
      </c>
      <c r="B66" s="37" t="s">
        <v>224</v>
      </c>
      <c r="C66" s="47" t="s">
        <v>2</v>
      </c>
      <c r="D66" s="28">
        <v>14</v>
      </c>
      <c r="E66" s="58">
        <v>109.5</v>
      </c>
      <c r="F66" s="70">
        <f t="shared" si="3"/>
        <v>1533</v>
      </c>
    </row>
    <row r="67" spans="1:18">
      <c r="A67" s="11" t="s">
        <v>152</v>
      </c>
      <c r="B67" s="37" t="s">
        <v>225</v>
      </c>
      <c r="C67" s="47" t="s">
        <v>2</v>
      </c>
      <c r="D67" s="28">
        <v>1</v>
      </c>
      <c r="E67" s="58">
        <v>240</v>
      </c>
      <c r="F67" s="70">
        <f t="shared" si="3"/>
        <v>240</v>
      </c>
    </row>
    <row r="68" spans="1:18">
      <c r="A68" s="11" t="s">
        <v>162</v>
      </c>
      <c r="B68" s="37" t="s">
        <v>226</v>
      </c>
      <c r="C68" s="47" t="s">
        <v>2</v>
      </c>
      <c r="D68" s="28">
        <v>2</v>
      </c>
      <c r="E68" s="58">
        <v>99</v>
      </c>
      <c r="F68" s="70">
        <f t="shared" si="3"/>
        <v>198</v>
      </c>
    </row>
    <row r="69" spans="1:18">
      <c r="A69" s="11" t="s">
        <v>161</v>
      </c>
      <c r="B69" s="37" t="s">
        <v>227</v>
      </c>
      <c r="C69" s="47" t="s">
        <v>2</v>
      </c>
      <c r="D69" s="28">
        <v>5</v>
      </c>
      <c r="E69" s="58">
        <v>64.900000000000006</v>
      </c>
      <c r="F69" s="70">
        <f t="shared" si="3"/>
        <v>324.5</v>
      </c>
    </row>
    <row r="70" spans="1:18" ht="27">
      <c r="A70" s="11" t="s">
        <v>181</v>
      </c>
      <c r="B70" s="38" t="s">
        <v>228</v>
      </c>
      <c r="C70" s="47" t="s">
        <v>2</v>
      </c>
      <c r="D70" s="28">
        <v>1</v>
      </c>
      <c r="E70" s="58">
        <v>489</v>
      </c>
      <c r="F70" s="70">
        <f t="shared" si="3"/>
        <v>489</v>
      </c>
    </row>
    <row r="71" spans="1:18" ht="27">
      <c r="A71" s="11" t="s">
        <v>182</v>
      </c>
      <c r="B71" s="38" t="s">
        <v>330</v>
      </c>
      <c r="C71" s="47" t="s">
        <v>2</v>
      </c>
      <c r="D71" s="28">
        <v>1</v>
      </c>
      <c r="E71" s="58">
        <v>90</v>
      </c>
      <c r="F71" s="70">
        <f t="shared" si="3"/>
        <v>90</v>
      </c>
    </row>
    <row r="72" spans="1:18">
      <c r="A72" s="11" t="s">
        <v>183</v>
      </c>
      <c r="B72" s="37" t="s">
        <v>229</v>
      </c>
      <c r="C72" s="47" t="s">
        <v>2</v>
      </c>
      <c r="D72" s="28">
        <v>2</v>
      </c>
      <c r="E72" s="58">
        <v>86.94</v>
      </c>
      <c r="F72" s="70">
        <f t="shared" si="3"/>
        <v>173.88</v>
      </c>
    </row>
    <row r="73" spans="1:18">
      <c r="A73" s="11" t="s">
        <v>184</v>
      </c>
      <c r="B73" s="37" t="s">
        <v>230</v>
      </c>
      <c r="C73" s="47" t="s">
        <v>2</v>
      </c>
      <c r="D73" s="28">
        <v>5</v>
      </c>
      <c r="E73" s="58">
        <v>51.75</v>
      </c>
      <c r="F73" s="70">
        <f t="shared" si="3"/>
        <v>258.75</v>
      </c>
    </row>
    <row r="74" spans="1:18">
      <c r="A74" s="11" t="s">
        <v>185</v>
      </c>
      <c r="B74" s="37" t="s">
        <v>231</v>
      </c>
      <c r="C74" s="47" t="s">
        <v>2</v>
      </c>
      <c r="D74" s="28">
        <v>6</v>
      </c>
      <c r="E74" s="58">
        <v>30.74</v>
      </c>
      <c r="F74" s="70">
        <f t="shared" si="3"/>
        <v>184.44</v>
      </c>
    </row>
    <row r="75" spans="1:18" ht="27">
      <c r="A75" s="11" t="s">
        <v>186</v>
      </c>
      <c r="B75" s="38" t="s">
        <v>232</v>
      </c>
      <c r="C75" s="47" t="s">
        <v>2</v>
      </c>
      <c r="D75" s="28">
        <v>6</v>
      </c>
      <c r="E75" s="58">
        <v>11.99</v>
      </c>
      <c r="F75" s="70">
        <f t="shared" si="3"/>
        <v>71.94</v>
      </c>
    </row>
    <row r="76" spans="1:18" s="52" customFormat="1">
      <c r="A76" s="67"/>
      <c r="B76" s="43"/>
      <c r="C76" s="68"/>
      <c r="D76" s="28"/>
      <c r="E76" s="56"/>
      <c r="F76" s="66"/>
    </row>
    <row r="77" spans="1:18" s="8" customFormat="1">
      <c r="A77" s="83"/>
      <c r="B77" s="84" t="s">
        <v>328</v>
      </c>
      <c r="C77" s="85"/>
      <c r="D77" s="86"/>
      <c r="E77" s="71"/>
      <c r="F77" s="74">
        <f>SUM(F61:F75)</f>
        <v>8621.510000000002</v>
      </c>
    </row>
    <row r="78" spans="1:18" s="9" customFormat="1">
      <c r="A78" s="94" t="s">
        <v>240</v>
      </c>
      <c r="B78" s="95" t="s">
        <v>238</v>
      </c>
      <c r="C78" s="96"/>
      <c r="D78" s="97"/>
      <c r="E78" s="92"/>
      <c r="F78" s="92"/>
      <c r="G78" s="117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</row>
    <row r="79" spans="1:18" s="111" customFormat="1">
      <c r="A79" s="35"/>
      <c r="B79" s="115"/>
      <c r="C79" s="116"/>
      <c r="D79" s="53"/>
      <c r="E79" s="113"/>
      <c r="F79" s="113"/>
    </row>
    <row r="80" spans="1:18" ht="28.8">
      <c r="A80" s="114" t="s">
        <v>178</v>
      </c>
      <c r="B80" s="32" t="s">
        <v>1</v>
      </c>
      <c r="C80" s="65" t="s">
        <v>2</v>
      </c>
      <c r="D80" s="44" t="s">
        <v>258</v>
      </c>
      <c r="E80" s="45" t="s">
        <v>3</v>
      </c>
      <c r="F80" s="45" t="s">
        <v>3</v>
      </c>
    </row>
    <row r="81" spans="1:6">
      <c r="A81" s="11" t="s">
        <v>146</v>
      </c>
      <c r="B81" s="40" t="s">
        <v>233</v>
      </c>
      <c r="C81" s="48" t="s">
        <v>2</v>
      </c>
      <c r="D81" s="28">
        <v>1</v>
      </c>
      <c r="E81" s="58">
        <v>233.9</v>
      </c>
      <c r="F81" s="58">
        <f t="shared" ref="F81:F86" si="4">E81*D81</f>
        <v>233.9</v>
      </c>
    </row>
    <row r="82" spans="1:6">
      <c r="A82" s="11" t="s">
        <v>147</v>
      </c>
      <c r="B82" s="40" t="s">
        <v>196</v>
      </c>
      <c r="C82" s="48" t="s">
        <v>2</v>
      </c>
      <c r="D82" s="28">
        <v>1</v>
      </c>
      <c r="E82" s="58">
        <v>12.9</v>
      </c>
      <c r="F82" s="58">
        <f t="shared" si="4"/>
        <v>12.9</v>
      </c>
    </row>
    <row r="83" spans="1:6" ht="28.8">
      <c r="A83" s="11" t="s">
        <v>148</v>
      </c>
      <c r="B83" s="42" t="s">
        <v>234</v>
      </c>
      <c r="C83" s="48" t="s">
        <v>2</v>
      </c>
      <c r="D83" s="28">
        <v>1</v>
      </c>
      <c r="E83" s="58">
        <v>758.1</v>
      </c>
      <c r="F83" s="58">
        <f t="shared" si="4"/>
        <v>758.1</v>
      </c>
    </row>
    <row r="84" spans="1:6">
      <c r="A84" s="11" t="s">
        <v>149</v>
      </c>
      <c r="B84" s="40" t="s">
        <v>235</v>
      </c>
      <c r="C84" s="48" t="s">
        <v>2</v>
      </c>
      <c r="D84" s="28">
        <v>2</v>
      </c>
      <c r="E84" s="58">
        <v>95.36</v>
      </c>
      <c r="F84" s="58">
        <f t="shared" si="4"/>
        <v>190.72</v>
      </c>
    </row>
    <row r="85" spans="1:6">
      <c r="A85" s="11" t="s">
        <v>150</v>
      </c>
      <c r="B85" s="40" t="s">
        <v>236</v>
      </c>
      <c r="C85" s="48" t="s">
        <v>2</v>
      </c>
      <c r="D85" s="28">
        <v>2</v>
      </c>
      <c r="E85" s="58">
        <v>35.99</v>
      </c>
      <c r="F85" s="58">
        <f t="shared" si="4"/>
        <v>71.98</v>
      </c>
    </row>
    <row r="86" spans="1:6">
      <c r="A86" s="11" t="s">
        <v>151</v>
      </c>
      <c r="B86" s="40" t="s">
        <v>237</v>
      </c>
      <c r="C86" s="48" t="s">
        <v>2</v>
      </c>
      <c r="D86" s="28">
        <v>1</v>
      </c>
      <c r="E86" s="58">
        <v>617.5</v>
      </c>
      <c r="F86" s="58">
        <f t="shared" si="4"/>
        <v>617.5</v>
      </c>
    </row>
    <row r="87" spans="1:6">
      <c r="A87" s="87"/>
      <c r="B87" s="88" t="s">
        <v>331</v>
      </c>
      <c r="C87" s="89"/>
      <c r="D87" s="88"/>
      <c r="E87" s="88"/>
      <c r="F87" s="74">
        <f>SUM(F81:F86)</f>
        <v>1885.1000000000001</v>
      </c>
    </row>
    <row r="88" spans="1:6">
      <c r="A88" s="106" t="s">
        <v>241</v>
      </c>
      <c r="B88" s="91" t="s">
        <v>242</v>
      </c>
      <c r="C88" s="107"/>
      <c r="D88" s="92"/>
      <c r="E88" s="92"/>
      <c r="F88" s="92"/>
    </row>
    <row r="89" spans="1:6">
      <c r="A89" s="41"/>
      <c r="B89" s="9"/>
      <c r="C89" s="25"/>
      <c r="D89" s="9"/>
      <c r="E89" s="9"/>
      <c r="F89" s="9"/>
    </row>
    <row r="90" spans="1:6" s="8" customFormat="1">
      <c r="A90" s="11" t="s">
        <v>178</v>
      </c>
      <c r="B90" s="32" t="s">
        <v>243</v>
      </c>
      <c r="C90" s="36" t="s">
        <v>2</v>
      </c>
      <c r="D90" s="44" t="s">
        <v>257</v>
      </c>
      <c r="E90" s="45" t="s">
        <v>3</v>
      </c>
      <c r="F90" s="45" t="s">
        <v>3</v>
      </c>
    </row>
    <row r="91" spans="1:6">
      <c r="A91" s="11" t="s">
        <v>146</v>
      </c>
      <c r="B91" s="40" t="s">
        <v>244</v>
      </c>
      <c r="C91" s="48" t="s">
        <v>2</v>
      </c>
      <c r="D91" s="28">
        <v>1</v>
      </c>
      <c r="E91" s="58">
        <v>27</v>
      </c>
      <c r="F91" s="58">
        <f>E91*D91</f>
        <v>27</v>
      </c>
    </row>
    <row r="92" spans="1:6">
      <c r="A92" s="11" t="s">
        <v>147</v>
      </c>
      <c r="B92" s="40" t="s">
        <v>245</v>
      </c>
      <c r="C92" s="48" t="s">
        <v>2</v>
      </c>
      <c r="D92" s="28">
        <v>2</v>
      </c>
      <c r="E92" s="58">
        <v>68.86</v>
      </c>
      <c r="F92" s="58">
        <f t="shared" ref="F92:F103" si="5">E92*D92</f>
        <v>137.72</v>
      </c>
    </row>
    <row r="93" spans="1:6">
      <c r="A93" s="11" t="s">
        <v>148</v>
      </c>
      <c r="B93" s="40" t="s">
        <v>246</v>
      </c>
      <c r="C93" s="48" t="s">
        <v>2</v>
      </c>
      <c r="D93" s="28">
        <v>1</v>
      </c>
      <c r="E93" s="58">
        <v>50</v>
      </c>
      <c r="F93" s="58">
        <f t="shared" si="5"/>
        <v>50</v>
      </c>
    </row>
    <row r="94" spans="1:6">
      <c r="A94" s="11" t="s">
        <v>149</v>
      </c>
      <c r="B94" s="40" t="s">
        <v>247</v>
      </c>
      <c r="C94" s="48" t="s">
        <v>2</v>
      </c>
      <c r="D94" s="28">
        <v>1</v>
      </c>
      <c r="E94" s="58">
        <v>17.989999999999998</v>
      </c>
      <c r="F94" s="58">
        <f t="shared" si="5"/>
        <v>17.989999999999998</v>
      </c>
    </row>
    <row r="95" spans="1:6" ht="43.2">
      <c r="A95" s="11" t="s">
        <v>150</v>
      </c>
      <c r="B95" s="42" t="s">
        <v>254</v>
      </c>
      <c r="C95" s="48" t="s">
        <v>2</v>
      </c>
      <c r="D95" s="28">
        <v>4</v>
      </c>
      <c r="E95" s="58">
        <v>69</v>
      </c>
      <c r="F95" s="58">
        <f t="shared" si="5"/>
        <v>276</v>
      </c>
    </row>
    <row r="96" spans="1:6">
      <c r="A96" s="11" t="s">
        <v>151</v>
      </c>
      <c r="B96" s="40" t="s">
        <v>248</v>
      </c>
      <c r="C96" s="48" t="s">
        <v>2</v>
      </c>
      <c r="D96" s="28">
        <v>2</v>
      </c>
      <c r="E96" s="58">
        <v>2.1800000000000002</v>
      </c>
      <c r="F96" s="58">
        <f t="shared" si="5"/>
        <v>4.3600000000000003</v>
      </c>
    </row>
    <row r="97" spans="1:6">
      <c r="A97" s="11" t="s">
        <v>152</v>
      </c>
      <c r="B97" s="40" t="s">
        <v>249</v>
      </c>
      <c r="C97" s="48" t="s">
        <v>2</v>
      </c>
      <c r="D97" s="28">
        <v>2</v>
      </c>
      <c r="E97" s="58">
        <v>2.1800000000000002</v>
      </c>
      <c r="F97" s="58">
        <f t="shared" si="5"/>
        <v>4.3600000000000003</v>
      </c>
    </row>
    <row r="98" spans="1:6">
      <c r="A98" s="11" t="s">
        <v>162</v>
      </c>
      <c r="B98" s="40" t="s">
        <v>250</v>
      </c>
      <c r="C98" s="48" t="s">
        <v>2</v>
      </c>
      <c r="D98" s="28">
        <v>1</v>
      </c>
      <c r="E98" s="58">
        <v>3.35</v>
      </c>
      <c r="F98" s="58">
        <f t="shared" si="5"/>
        <v>3.35</v>
      </c>
    </row>
    <row r="99" spans="1:6">
      <c r="A99" s="11" t="s">
        <v>161</v>
      </c>
      <c r="B99" s="40" t="s">
        <v>251</v>
      </c>
      <c r="C99" s="48" t="s">
        <v>2</v>
      </c>
      <c r="D99" s="28">
        <v>1</v>
      </c>
      <c r="E99" s="58">
        <v>4.07</v>
      </c>
      <c r="F99" s="58">
        <f t="shared" si="5"/>
        <v>4.07</v>
      </c>
    </row>
    <row r="100" spans="1:6">
      <c r="A100" s="11" t="s">
        <v>181</v>
      </c>
      <c r="B100" s="40" t="s">
        <v>252</v>
      </c>
      <c r="C100" s="48" t="s">
        <v>2</v>
      </c>
      <c r="D100" s="28">
        <v>4</v>
      </c>
      <c r="E100" s="58">
        <v>3.69</v>
      </c>
      <c r="F100" s="58">
        <f t="shared" si="5"/>
        <v>14.76</v>
      </c>
    </row>
    <row r="101" spans="1:6">
      <c r="A101" s="11" t="s">
        <v>182</v>
      </c>
      <c r="B101" s="40" t="s">
        <v>253</v>
      </c>
      <c r="C101" s="48" t="s">
        <v>2</v>
      </c>
      <c r="D101" s="28">
        <v>1</v>
      </c>
      <c r="E101" s="58">
        <v>13.6</v>
      </c>
      <c r="F101" s="58">
        <f t="shared" si="5"/>
        <v>13.6</v>
      </c>
    </row>
    <row r="102" spans="1:6">
      <c r="A102" s="11" t="s">
        <v>183</v>
      </c>
      <c r="B102" s="40" t="s">
        <v>255</v>
      </c>
      <c r="C102" s="48" t="s">
        <v>2</v>
      </c>
      <c r="D102" s="28">
        <v>4</v>
      </c>
      <c r="E102" s="58">
        <v>6.9</v>
      </c>
      <c r="F102" s="58">
        <f t="shared" si="5"/>
        <v>27.6</v>
      </c>
    </row>
    <row r="103" spans="1:6">
      <c r="A103" s="11" t="s">
        <v>184</v>
      </c>
      <c r="B103" s="40" t="s">
        <v>256</v>
      </c>
      <c r="C103" s="48" t="s">
        <v>2</v>
      </c>
      <c r="D103" s="28">
        <v>4</v>
      </c>
      <c r="E103" s="58">
        <v>39.99</v>
      </c>
      <c r="F103" s="58">
        <f t="shared" si="5"/>
        <v>159.96</v>
      </c>
    </row>
    <row r="104" spans="1:6">
      <c r="A104" s="88"/>
      <c r="B104" s="88" t="s">
        <v>332</v>
      </c>
      <c r="C104" s="77"/>
      <c r="D104" s="88"/>
      <c r="E104" s="88"/>
      <c r="F104" s="74">
        <f>SUM(F91:F103)</f>
        <v>740.77000000000021</v>
      </c>
    </row>
    <row r="105" spans="1:6">
      <c r="A105" s="119" t="s">
        <v>260</v>
      </c>
      <c r="B105" s="119" t="s">
        <v>261</v>
      </c>
      <c r="C105" s="118"/>
      <c r="D105" s="120"/>
      <c r="E105" s="120"/>
      <c r="F105" s="120"/>
    </row>
    <row r="106" spans="1:6" s="52" customFormat="1">
      <c r="A106" s="22"/>
      <c r="B106" s="22"/>
      <c r="C106" s="90"/>
      <c r="D106" s="113"/>
      <c r="E106" s="113"/>
      <c r="F106" s="113"/>
    </row>
    <row r="107" spans="1:6" s="8" customFormat="1" ht="28.8">
      <c r="A107" s="114" t="s">
        <v>178</v>
      </c>
      <c r="B107" s="32" t="s">
        <v>243</v>
      </c>
      <c r="C107" s="65" t="s">
        <v>2</v>
      </c>
      <c r="D107" s="44" t="s">
        <v>290</v>
      </c>
      <c r="E107" s="45" t="s">
        <v>3</v>
      </c>
      <c r="F107" s="45" t="s">
        <v>3</v>
      </c>
    </row>
    <row r="108" spans="1:6">
      <c r="A108" s="11" t="s">
        <v>146</v>
      </c>
      <c r="B108" s="46" t="s">
        <v>262</v>
      </c>
      <c r="C108" s="47" t="s">
        <v>2</v>
      </c>
      <c r="D108" s="28">
        <v>16</v>
      </c>
      <c r="E108" s="58">
        <v>25.9</v>
      </c>
      <c r="F108" s="58">
        <f>E108*D108</f>
        <v>414.4</v>
      </c>
    </row>
    <row r="109" spans="1:6">
      <c r="A109" s="11" t="s">
        <v>147</v>
      </c>
      <c r="B109" s="46" t="s">
        <v>263</v>
      </c>
      <c r="C109" s="47" t="s">
        <v>2</v>
      </c>
      <c r="D109" s="28">
        <v>8</v>
      </c>
      <c r="E109" s="58">
        <v>16.989999999999998</v>
      </c>
      <c r="F109" s="58">
        <f t="shared" ref="F109:F135" si="6">E109*D109</f>
        <v>135.91999999999999</v>
      </c>
    </row>
    <row r="110" spans="1:6">
      <c r="A110" s="11" t="s">
        <v>148</v>
      </c>
      <c r="B110" s="46" t="s">
        <v>264</v>
      </c>
      <c r="C110" s="47" t="s">
        <v>2</v>
      </c>
      <c r="D110" s="28">
        <v>10</v>
      </c>
      <c r="E110" s="58">
        <v>6.89</v>
      </c>
      <c r="F110" s="58">
        <f t="shared" si="6"/>
        <v>68.899999999999991</v>
      </c>
    </row>
    <row r="111" spans="1:6">
      <c r="A111" s="11" t="s">
        <v>149</v>
      </c>
      <c r="B111" s="46" t="s">
        <v>265</v>
      </c>
      <c r="C111" s="47" t="s">
        <v>2</v>
      </c>
      <c r="D111" s="28">
        <v>10</v>
      </c>
      <c r="E111" s="58">
        <v>27.46</v>
      </c>
      <c r="F111" s="58">
        <f t="shared" si="6"/>
        <v>274.60000000000002</v>
      </c>
    </row>
    <row r="112" spans="1:6">
      <c r="A112" s="11" t="s">
        <v>150</v>
      </c>
      <c r="B112" s="46" t="s">
        <v>266</v>
      </c>
      <c r="C112" s="47" t="s">
        <v>2</v>
      </c>
      <c r="D112" s="28">
        <v>12</v>
      </c>
      <c r="E112" s="58">
        <v>6.19</v>
      </c>
      <c r="F112" s="58">
        <f t="shared" si="6"/>
        <v>74.28</v>
      </c>
    </row>
    <row r="113" spans="1:6">
      <c r="A113" s="11" t="s">
        <v>151</v>
      </c>
      <c r="B113" s="46" t="s">
        <v>267</v>
      </c>
      <c r="C113" s="47" t="s">
        <v>2</v>
      </c>
      <c r="D113" s="28">
        <v>60</v>
      </c>
      <c r="E113" s="58">
        <v>2</v>
      </c>
      <c r="F113" s="58">
        <f t="shared" si="6"/>
        <v>120</v>
      </c>
    </row>
    <row r="114" spans="1:6">
      <c r="A114" s="11" t="s">
        <v>152</v>
      </c>
      <c r="B114" s="46" t="s">
        <v>268</v>
      </c>
      <c r="C114" s="47" t="s">
        <v>2</v>
      </c>
      <c r="D114" s="28">
        <v>12</v>
      </c>
      <c r="E114" s="58">
        <v>1.95</v>
      </c>
      <c r="F114" s="58">
        <f t="shared" si="6"/>
        <v>23.4</v>
      </c>
    </row>
    <row r="115" spans="1:6">
      <c r="A115" s="11" t="s">
        <v>162</v>
      </c>
      <c r="B115" s="46" t="s">
        <v>269</v>
      </c>
      <c r="C115" s="47" t="s">
        <v>2</v>
      </c>
      <c r="D115" s="28">
        <v>6</v>
      </c>
      <c r="E115" s="58">
        <v>8.7899999999999991</v>
      </c>
      <c r="F115" s="58">
        <f t="shared" si="6"/>
        <v>52.739999999999995</v>
      </c>
    </row>
    <row r="116" spans="1:6">
      <c r="A116" s="11" t="s">
        <v>161</v>
      </c>
      <c r="B116" s="46" t="s">
        <v>270</v>
      </c>
      <c r="C116" s="47" t="s">
        <v>2</v>
      </c>
      <c r="D116" s="28">
        <v>2</v>
      </c>
      <c r="E116" s="58">
        <v>6.78</v>
      </c>
      <c r="F116" s="58">
        <f t="shared" si="6"/>
        <v>13.56</v>
      </c>
    </row>
    <row r="117" spans="1:6">
      <c r="A117" s="11" t="s">
        <v>181</v>
      </c>
      <c r="B117" s="46" t="s">
        <v>271</v>
      </c>
      <c r="C117" s="47" t="s">
        <v>2</v>
      </c>
      <c r="D117" s="28">
        <v>4</v>
      </c>
      <c r="E117" s="58">
        <v>3.84</v>
      </c>
      <c r="F117" s="58">
        <f t="shared" si="6"/>
        <v>15.36</v>
      </c>
    </row>
    <row r="118" spans="1:6">
      <c r="A118" s="11" t="s">
        <v>182</v>
      </c>
      <c r="B118" s="46" t="s">
        <v>274</v>
      </c>
      <c r="C118" s="47" t="s">
        <v>2</v>
      </c>
      <c r="D118" s="28">
        <v>2</v>
      </c>
      <c r="E118" s="58">
        <v>1.99</v>
      </c>
      <c r="F118" s="58">
        <f t="shared" si="6"/>
        <v>3.98</v>
      </c>
    </row>
    <row r="119" spans="1:6">
      <c r="A119" s="11" t="s">
        <v>183</v>
      </c>
      <c r="B119" s="46" t="s">
        <v>272</v>
      </c>
      <c r="C119" s="47" t="s">
        <v>2</v>
      </c>
      <c r="D119" s="28">
        <v>12</v>
      </c>
      <c r="E119" s="58">
        <v>1.0900000000000001</v>
      </c>
      <c r="F119" s="58">
        <f t="shared" si="6"/>
        <v>13.080000000000002</v>
      </c>
    </row>
    <row r="120" spans="1:6">
      <c r="A120" s="11" t="s">
        <v>184</v>
      </c>
      <c r="B120" s="46" t="s">
        <v>273</v>
      </c>
      <c r="C120" s="47" t="s">
        <v>2</v>
      </c>
      <c r="D120" s="28">
        <v>14</v>
      </c>
      <c r="E120" s="58">
        <v>2.0699999999999998</v>
      </c>
      <c r="F120" s="58">
        <f t="shared" si="6"/>
        <v>28.979999999999997</v>
      </c>
    </row>
    <row r="121" spans="1:6">
      <c r="A121" s="11" t="s">
        <v>185</v>
      </c>
      <c r="B121" s="46" t="s">
        <v>275</v>
      </c>
      <c r="C121" s="47" t="s">
        <v>2</v>
      </c>
      <c r="D121" s="28">
        <v>12</v>
      </c>
      <c r="E121" s="58">
        <v>5.7</v>
      </c>
      <c r="F121" s="58">
        <f t="shared" si="6"/>
        <v>68.400000000000006</v>
      </c>
    </row>
    <row r="122" spans="1:6">
      <c r="A122" s="11" t="s">
        <v>186</v>
      </c>
      <c r="B122" s="46" t="s">
        <v>276</v>
      </c>
      <c r="C122" s="47" t="s">
        <v>2</v>
      </c>
      <c r="D122" s="28">
        <v>12</v>
      </c>
      <c r="E122" s="58">
        <v>3.6</v>
      </c>
      <c r="F122" s="58">
        <f t="shared" si="6"/>
        <v>43.2</v>
      </c>
    </row>
    <row r="123" spans="1:6">
      <c r="A123" s="11" t="s">
        <v>187</v>
      </c>
      <c r="B123" s="46" t="s">
        <v>277</v>
      </c>
      <c r="C123" s="47" t="s">
        <v>2</v>
      </c>
      <c r="D123" s="28">
        <v>5</v>
      </c>
      <c r="E123" s="58">
        <v>16.100000000000001</v>
      </c>
      <c r="F123" s="58">
        <f t="shared" si="6"/>
        <v>80.5</v>
      </c>
    </row>
    <row r="124" spans="1:6">
      <c r="A124" s="11" t="s">
        <v>188</v>
      </c>
      <c r="B124" s="46" t="s">
        <v>278</v>
      </c>
      <c r="C124" s="47" t="s">
        <v>2</v>
      </c>
      <c r="D124" s="28">
        <v>2</v>
      </c>
      <c r="E124" s="58">
        <v>13.9</v>
      </c>
      <c r="F124" s="58">
        <f t="shared" si="6"/>
        <v>27.8</v>
      </c>
    </row>
    <row r="125" spans="1:6">
      <c r="A125" s="11" t="s">
        <v>189</v>
      </c>
      <c r="B125" s="46" t="s">
        <v>279</v>
      </c>
      <c r="C125" s="47" t="s">
        <v>2</v>
      </c>
      <c r="D125" s="28">
        <v>2</v>
      </c>
      <c r="E125" s="58">
        <v>24.5</v>
      </c>
      <c r="F125" s="58">
        <f t="shared" si="6"/>
        <v>49</v>
      </c>
    </row>
    <row r="126" spans="1:6">
      <c r="A126" s="11" t="s">
        <v>190</v>
      </c>
      <c r="B126" s="46" t="s">
        <v>280</v>
      </c>
      <c r="C126" s="47" t="s">
        <v>2</v>
      </c>
      <c r="D126" s="28">
        <v>8</v>
      </c>
      <c r="E126" s="58">
        <v>2.6</v>
      </c>
      <c r="F126" s="58">
        <f t="shared" si="6"/>
        <v>20.8</v>
      </c>
    </row>
    <row r="127" spans="1:6">
      <c r="A127" s="11" t="s">
        <v>209</v>
      </c>
      <c r="B127" s="46" t="s">
        <v>281</v>
      </c>
      <c r="C127" s="47" t="s">
        <v>2</v>
      </c>
      <c r="D127" s="28">
        <v>6</v>
      </c>
      <c r="E127" s="58">
        <v>3.76</v>
      </c>
      <c r="F127" s="58">
        <f t="shared" si="6"/>
        <v>22.56</v>
      </c>
    </row>
    <row r="128" spans="1:6">
      <c r="A128" s="11" t="s">
        <v>210</v>
      </c>
      <c r="B128" s="46" t="s">
        <v>282</v>
      </c>
      <c r="C128" s="47" t="s">
        <v>2</v>
      </c>
      <c r="D128" s="28">
        <v>200</v>
      </c>
      <c r="E128" s="58">
        <v>10.9</v>
      </c>
      <c r="F128" s="58">
        <f t="shared" si="6"/>
        <v>2180</v>
      </c>
    </row>
    <row r="129" spans="1:6">
      <c r="A129" s="11" t="s">
        <v>217</v>
      </c>
      <c r="B129" s="46" t="s">
        <v>284</v>
      </c>
      <c r="C129" s="47" t="s">
        <v>2</v>
      </c>
      <c r="D129" s="28">
        <v>200</v>
      </c>
      <c r="E129" s="58">
        <v>11.9</v>
      </c>
      <c r="F129" s="58">
        <f t="shared" si="6"/>
        <v>2380</v>
      </c>
    </row>
    <row r="130" spans="1:6">
      <c r="A130" s="11" t="s">
        <v>211</v>
      </c>
      <c r="B130" s="46" t="s">
        <v>283</v>
      </c>
      <c r="C130" s="47" t="s">
        <v>2</v>
      </c>
      <c r="D130" s="28">
        <v>100</v>
      </c>
      <c r="E130" s="58">
        <v>11.09</v>
      </c>
      <c r="F130" s="58">
        <f t="shared" si="6"/>
        <v>1109</v>
      </c>
    </row>
    <row r="131" spans="1:6">
      <c r="A131" s="11" t="s">
        <v>212</v>
      </c>
      <c r="B131" s="46" t="s">
        <v>285</v>
      </c>
      <c r="C131" s="47" t="s">
        <v>2</v>
      </c>
      <c r="D131" s="28">
        <v>20</v>
      </c>
      <c r="E131" s="58">
        <v>3.49</v>
      </c>
      <c r="F131" s="58">
        <f t="shared" si="6"/>
        <v>69.800000000000011</v>
      </c>
    </row>
    <row r="132" spans="1:6">
      <c r="A132" s="11" t="s">
        <v>213</v>
      </c>
      <c r="B132" s="46" t="s">
        <v>286</v>
      </c>
      <c r="C132" s="47" t="s">
        <v>2</v>
      </c>
      <c r="D132" s="28">
        <v>12</v>
      </c>
      <c r="E132" s="58">
        <v>5.99</v>
      </c>
      <c r="F132" s="58">
        <f t="shared" si="6"/>
        <v>71.88</v>
      </c>
    </row>
    <row r="133" spans="1:6">
      <c r="A133" s="11" t="s">
        <v>214</v>
      </c>
      <c r="B133" s="46" t="s">
        <v>287</v>
      </c>
      <c r="C133" s="47" t="s">
        <v>2</v>
      </c>
      <c r="D133" s="28">
        <v>6</v>
      </c>
      <c r="E133" s="58">
        <v>9.9</v>
      </c>
      <c r="F133" s="58">
        <f t="shared" si="6"/>
        <v>59.400000000000006</v>
      </c>
    </row>
    <row r="134" spans="1:6">
      <c r="A134" s="11" t="s">
        <v>215</v>
      </c>
      <c r="B134" s="46" t="s">
        <v>288</v>
      </c>
      <c r="C134" s="47" t="s">
        <v>2</v>
      </c>
      <c r="D134" s="28">
        <v>7</v>
      </c>
      <c r="E134" s="58">
        <v>11</v>
      </c>
      <c r="F134" s="58">
        <f t="shared" si="6"/>
        <v>77</v>
      </c>
    </row>
    <row r="135" spans="1:6">
      <c r="A135" s="11" t="s">
        <v>218</v>
      </c>
      <c r="B135" s="46" t="s">
        <v>289</v>
      </c>
      <c r="C135" s="47" t="s">
        <v>2</v>
      </c>
      <c r="D135" s="28">
        <v>7</v>
      </c>
      <c r="E135" s="58">
        <v>20.3</v>
      </c>
      <c r="F135" s="58">
        <f t="shared" si="6"/>
        <v>142.1</v>
      </c>
    </row>
    <row r="136" spans="1:6">
      <c r="A136" s="88"/>
      <c r="B136" s="88" t="s">
        <v>332</v>
      </c>
      <c r="C136" s="88"/>
      <c r="D136" s="88"/>
      <c r="E136" s="88"/>
      <c r="F136" s="74">
        <f>SUM(F108:F135)</f>
        <v>7640.64</v>
      </c>
    </row>
    <row r="137" spans="1:6">
      <c r="A137" s="91" t="s">
        <v>291</v>
      </c>
      <c r="B137" s="91" t="s">
        <v>292</v>
      </c>
      <c r="C137" s="98"/>
      <c r="D137" s="98"/>
      <c r="E137" s="98"/>
      <c r="F137" s="98"/>
    </row>
    <row r="138" spans="1:6" s="8" customFormat="1" ht="28.8">
      <c r="A138" s="11" t="s">
        <v>178</v>
      </c>
      <c r="B138" s="32" t="s">
        <v>243</v>
      </c>
      <c r="C138" s="36" t="s">
        <v>2</v>
      </c>
      <c r="D138" s="44" t="s">
        <v>290</v>
      </c>
      <c r="E138" s="45" t="s">
        <v>3</v>
      </c>
      <c r="F138" s="45" t="s">
        <v>3</v>
      </c>
    </row>
    <row r="139" spans="1:6">
      <c r="A139" s="11" t="s">
        <v>146</v>
      </c>
      <c r="B139" s="46" t="s">
        <v>293</v>
      </c>
      <c r="C139" s="47" t="s">
        <v>2</v>
      </c>
      <c r="D139" s="28">
        <v>2</v>
      </c>
      <c r="E139" s="58">
        <v>13.9</v>
      </c>
      <c r="F139" s="58">
        <f>E139*D139</f>
        <v>27.8</v>
      </c>
    </row>
    <row r="140" spans="1:6">
      <c r="A140" s="11" t="s">
        <v>147</v>
      </c>
      <c r="B140" s="46" t="s">
        <v>333</v>
      </c>
      <c r="C140" s="47" t="s">
        <v>296</v>
      </c>
      <c r="D140" s="28">
        <v>100</v>
      </c>
      <c r="E140" s="58">
        <v>16.82</v>
      </c>
      <c r="F140" s="58">
        <f>E140*D140</f>
        <v>1682</v>
      </c>
    </row>
    <row r="141" spans="1:6">
      <c r="A141" s="11" t="s">
        <v>148</v>
      </c>
      <c r="B141" s="46" t="s">
        <v>294</v>
      </c>
      <c r="C141" s="47" t="s">
        <v>297</v>
      </c>
      <c r="D141" s="28">
        <v>50</v>
      </c>
      <c r="E141" s="58">
        <v>6.99</v>
      </c>
      <c r="F141" s="58">
        <f>E141*D141</f>
        <v>349.5</v>
      </c>
    </row>
    <row r="142" spans="1:6" s="12" customFormat="1">
      <c r="A142" s="91" t="s">
        <v>260</v>
      </c>
      <c r="B142" s="91" t="s">
        <v>295</v>
      </c>
      <c r="C142" s="108"/>
      <c r="D142" s="108"/>
      <c r="E142" s="108"/>
      <c r="F142" s="108"/>
    </row>
    <row r="143" spans="1:6" s="8" customFormat="1" ht="28.8">
      <c r="A143" s="11" t="s">
        <v>178</v>
      </c>
      <c r="B143" s="32" t="s">
        <v>1</v>
      </c>
      <c r="C143" s="36" t="s">
        <v>2</v>
      </c>
      <c r="D143" s="44" t="s">
        <v>290</v>
      </c>
      <c r="E143" s="45" t="s">
        <v>3</v>
      </c>
      <c r="F143" s="45" t="s">
        <v>3</v>
      </c>
    </row>
    <row r="144" spans="1:6" ht="28.8">
      <c r="A144" s="11" t="s">
        <v>146</v>
      </c>
      <c r="B144" s="49" t="s">
        <v>298</v>
      </c>
      <c r="C144" s="28" t="s">
        <v>308</v>
      </c>
      <c r="D144" s="28">
        <v>12</v>
      </c>
      <c r="E144" s="58">
        <v>5.99</v>
      </c>
      <c r="F144" s="58">
        <f>E144*D144</f>
        <v>71.88</v>
      </c>
    </row>
    <row r="145" spans="1:6">
      <c r="A145" s="11" t="s">
        <v>147</v>
      </c>
      <c r="B145" s="40" t="s">
        <v>299</v>
      </c>
      <c r="C145" s="28" t="s">
        <v>309</v>
      </c>
      <c r="D145" s="28">
        <v>1</v>
      </c>
      <c r="E145" s="58">
        <v>4.96</v>
      </c>
      <c r="F145" s="58">
        <f t="shared" ref="F145:F153" si="7">E145*D145</f>
        <v>4.96</v>
      </c>
    </row>
    <row r="146" spans="1:6">
      <c r="A146" s="11" t="s">
        <v>148</v>
      </c>
      <c r="B146" s="40" t="s">
        <v>300</v>
      </c>
      <c r="C146" s="28" t="s">
        <v>2</v>
      </c>
      <c r="D146" s="28">
        <v>2</v>
      </c>
      <c r="E146" s="58">
        <v>16.989999999999998</v>
      </c>
      <c r="F146" s="58">
        <f t="shared" si="7"/>
        <v>33.979999999999997</v>
      </c>
    </row>
    <row r="147" spans="1:6">
      <c r="A147" s="11" t="s">
        <v>149</v>
      </c>
      <c r="B147" s="40" t="s">
        <v>301</v>
      </c>
      <c r="C147" s="28" t="s">
        <v>310</v>
      </c>
      <c r="D147" s="28">
        <v>4</v>
      </c>
      <c r="E147" s="58">
        <v>2.54</v>
      </c>
      <c r="F147" s="58">
        <f t="shared" si="7"/>
        <v>10.16</v>
      </c>
    </row>
    <row r="148" spans="1:6">
      <c r="A148" s="11" t="s">
        <v>150</v>
      </c>
      <c r="B148" s="40" t="s">
        <v>302</v>
      </c>
      <c r="C148" s="28" t="s">
        <v>310</v>
      </c>
      <c r="D148" s="28">
        <v>5</v>
      </c>
      <c r="E148" s="58">
        <v>2.61</v>
      </c>
      <c r="F148" s="58">
        <f t="shared" si="7"/>
        <v>13.049999999999999</v>
      </c>
    </row>
    <row r="149" spans="1:6">
      <c r="A149" s="11" t="s">
        <v>151</v>
      </c>
      <c r="B149" s="40" t="s">
        <v>303</v>
      </c>
      <c r="C149" s="28" t="s">
        <v>310</v>
      </c>
      <c r="D149" s="28">
        <v>5</v>
      </c>
      <c r="E149" s="58">
        <v>2.98</v>
      </c>
      <c r="F149" s="58">
        <f t="shared" si="7"/>
        <v>14.9</v>
      </c>
    </row>
    <row r="150" spans="1:6">
      <c r="A150" s="11" t="s">
        <v>152</v>
      </c>
      <c r="B150" s="40" t="s">
        <v>304</v>
      </c>
      <c r="C150" s="28" t="s">
        <v>310</v>
      </c>
      <c r="D150" s="28">
        <v>2</v>
      </c>
      <c r="E150" s="58">
        <v>2</v>
      </c>
      <c r="F150" s="58">
        <f t="shared" si="7"/>
        <v>4</v>
      </c>
    </row>
    <row r="151" spans="1:6">
      <c r="A151" s="11" t="s">
        <v>162</v>
      </c>
      <c r="B151" s="40" t="s">
        <v>305</v>
      </c>
      <c r="C151" s="28" t="s">
        <v>310</v>
      </c>
      <c r="D151" s="28">
        <v>2</v>
      </c>
      <c r="E151" s="58">
        <v>8.5</v>
      </c>
      <c r="F151" s="58">
        <f t="shared" si="7"/>
        <v>17</v>
      </c>
    </row>
    <row r="152" spans="1:6">
      <c r="A152" s="11" t="s">
        <v>161</v>
      </c>
      <c r="B152" s="40" t="s">
        <v>306</v>
      </c>
      <c r="C152" s="28" t="s">
        <v>310</v>
      </c>
      <c r="D152" s="28">
        <v>2</v>
      </c>
      <c r="E152" s="58">
        <v>5.94</v>
      </c>
      <c r="F152" s="58">
        <f t="shared" si="7"/>
        <v>11.88</v>
      </c>
    </row>
    <row r="153" spans="1:6">
      <c r="A153" s="11" t="s">
        <v>181</v>
      </c>
      <c r="B153" s="40" t="s">
        <v>307</v>
      </c>
      <c r="C153" s="28" t="s">
        <v>308</v>
      </c>
      <c r="D153" s="28">
        <v>2</v>
      </c>
      <c r="E153" s="58">
        <v>3.95</v>
      </c>
      <c r="F153" s="58">
        <f t="shared" si="7"/>
        <v>7.9</v>
      </c>
    </row>
    <row r="154" spans="1:6">
      <c r="A154" s="88"/>
      <c r="B154" s="88" t="s">
        <v>332</v>
      </c>
      <c r="C154" s="88"/>
      <c r="D154" s="88"/>
      <c r="E154" s="88"/>
      <c r="F154" s="74">
        <f>SUM(F144:F153)</f>
        <v>189.71</v>
      </c>
    </row>
    <row r="155" spans="1:6" s="50" customFormat="1">
      <c r="A155" s="91" t="s">
        <v>260</v>
      </c>
      <c r="B155" s="91" t="s">
        <v>311</v>
      </c>
      <c r="C155" s="91"/>
      <c r="D155" s="91"/>
      <c r="E155" s="91"/>
      <c r="F155" s="91"/>
    </row>
    <row r="156" spans="1:6" s="8" customFormat="1" ht="28.8">
      <c r="A156" s="11" t="s">
        <v>178</v>
      </c>
      <c r="B156" s="32" t="s">
        <v>243</v>
      </c>
      <c r="C156" s="36" t="s">
        <v>2</v>
      </c>
      <c r="D156" s="44" t="s">
        <v>290</v>
      </c>
      <c r="E156" s="45" t="s">
        <v>3</v>
      </c>
      <c r="F156" s="45" t="s">
        <v>3</v>
      </c>
    </row>
    <row r="157" spans="1:6">
      <c r="A157" s="11" t="s">
        <v>146</v>
      </c>
      <c r="B157" s="46" t="s">
        <v>312</v>
      </c>
      <c r="C157" s="28" t="s">
        <v>310</v>
      </c>
      <c r="D157" s="28">
        <v>64</v>
      </c>
      <c r="E157" s="58">
        <v>18</v>
      </c>
      <c r="F157" s="58">
        <f>E157*D157</f>
        <v>1152</v>
      </c>
    </row>
    <row r="158" spans="1:6">
      <c r="A158" s="11" t="s">
        <v>147</v>
      </c>
      <c r="B158" s="46" t="s">
        <v>313</v>
      </c>
      <c r="C158" s="28" t="s">
        <v>310</v>
      </c>
      <c r="D158" s="28">
        <v>64</v>
      </c>
      <c r="E158" s="58">
        <v>18</v>
      </c>
      <c r="F158" s="58">
        <f t="shared" ref="F158:F162" si="8">E158*D158</f>
        <v>1152</v>
      </c>
    </row>
    <row r="159" spans="1:6">
      <c r="A159" s="11" t="s">
        <v>148</v>
      </c>
      <c r="B159" s="46" t="s">
        <v>314</v>
      </c>
      <c r="C159" s="28" t="s">
        <v>310</v>
      </c>
      <c r="D159" s="28">
        <v>2</v>
      </c>
      <c r="E159" s="58">
        <v>15</v>
      </c>
      <c r="F159" s="58">
        <f t="shared" si="8"/>
        <v>30</v>
      </c>
    </row>
    <row r="160" spans="1:6" ht="43.2">
      <c r="A160" s="11" t="s">
        <v>149</v>
      </c>
      <c r="B160" s="51" t="s">
        <v>315</v>
      </c>
      <c r="C160" s="28" t="s">
        <v>309</v>
      </c>
      <c r="D160" s="28">
        <v>45</v>
      </c>
      <c r="E160" s="58">
        <v>2.99</v>
      </c>
      <c r="F160" s="58">
        <f t="shared" si="8"/>
        <v>134.55000000000001</v>
      </c>
    </row>
    <row r="161" spans="1:6" ht="43.2">
      <c r="A161" s="11" t="s">
        <v>150</v>
      </c>
      <c r="B161" s="51" t="s">
        <v>316</v>
      </c>
      <c r="C161" s="28" t="s">
        <v>309</v>
      </c>
      <c r="D161" s="28">
        <v>28</v>
      </c>
      <c r="E161" s="58">
        <v>3.3</v>
      </c>
      <c r="F161" s="58">
        <f t="shared" si="8"/>
        <v>92.399999999999991</v>
      </c>
    </row>
    <row r="162" spans="1:6">
      <c r="A162" s="11" t="s">
        <v>151</v>
      </c>
      <c r="B162" s="46" t="s">
        <v>317</v>
      </c>
      <c r="C162" s="28" t="s">
        <v>310</v>
      </c>
      <c r="D162" s="28">
        <v>2</v>
      </c>
      <c r="E162" s="58">
        <v>1.99</v>
      </c>
      <c r="F162" s="58">
        <f t="shared" si="8"/>
        <v>3.98</v>
      </c>
    </row>
    <row r="163" spans="1:6" ht="28.8">
      <c r="A163" s="11" t="s">
        <v>152</v>
      </c>
      <c r="B163" s="51" t="s">
        <v>318</v>
      </c>
      <c r="C163" s="28" t="s">
        <v>310</v>
      </c>
      <c r="D163" s="28">
        <v>0.5</v>
      </c>
      <c r="E163" s="58">
        <v>97.17</v>
      </c>
      <c r="F163" s="58">
        <f>E163*D163</f>
        <v>48.585000000000001</v>
      </c>
    </row>
    <row r="164" spans="1:6">
      <c r="A164" s="88"/>
      <c r="B164" s="88" t="s">
        <v>328</v>
      </c>
      <c r="C164" s="88"/>
      <c r="D164" s="88"/>
      <c r="E164" s="88"/>
      <c r="F164" s="74">
        <f>SUM(F157:F163)</f>
        <v>2613.5150000000003</v>
      </c>
    </row>
    <row r="165" spans="1:6">
      <c r="A165" s="40"/>
      <c r="B165" s="40"/>
      <c r="C165" s="40"/>
      <c r="D165" s="40"/>
      <c r="E165" s="40"/>
      <c r="F165" s="58">
        <f>F164/10</f>
        <v>261.35150000000004</v>
      </c>
    </row>
    <row r="166" spans="1:6">
      <c r="A166" s="40"/>
      <c r="B166" s="40"/>
      <c r="C166" s="40"/>
      <c r="D166" s="40"/>
      <c r="E166" s="40"/>
      <c r="F166" s="40"/>
    </row>
    <row r="167" spans="1:6">
      <c r="A167" s="40"/>
      <c r="B167" s="40"/>
      <c r="C167" s="40"/>
      <c r="D167" s="40"/>
      <c r="E167" s="40"/>
      <c r="F167" s="40"/>
    </row>
    <row r="168" spans="1:6">
      <c r="A168" s="40"/>
      <c r="B168" s="46"/>
      <c r="C168" s="40"/>
      <c r="D168" s="40"/>
      <c r="E168" s="40"/>
      <c r="F168" s="40"/>
    </row>
    <row r="169" spans="1:6">
      <c r="A169" s="40"/>
      <c r="B169" s="40"/>
      <c r="C169" s="40"/>
      <c r="D169" s="40"/>
      <c r="E169" s="40"/>
      <c r="F169" s="40"/>
    </row>
    <row r="170" spans="1:6">
      <c r="A170" s="40"/>
      <c r="B170" s="40"/>
      <c r="C170" s="40"/>
      <c r="D170" s="40"/>
      <c r="E170" s="40"/>
      <c r="F170" s="40"/>
    </row>
    <row r="171" spans="1:6">
      <c r="A171" s="40"/>
      <c r="B171" s="40"/>
      <c r="C171" s="40"/>
      <c r="D171" s="40"/>
      <c r="E171" s="40"/>
      <c r="F171" s="40"/>
    </row>
    <row r="172" spans="1:6">
      <c r="A172" s="40"/>
      <c r="B172" s="40"/>
      <c r="C172" s="40"/>
      <c r="D172" s="40"/>
      <c r="E172" s="40"/>
      <c r="F172" s="40"/>
    </row>
    <row r="173" spans="1:6">
      <c r="A173" s="40"/>
      <c r="B173" s="40"/>
      <c r="C173" s="40"/>
      <c r="D173" s="40"/>
      <c r="E173" s="40"/>
      <c r="F173" s="40"/>
    </row>
    <row r="174" spans="1:6">
      <c r="A174" s="40"/>
      <c r="B174" s="40"/>
      <c r="C174" s="40"/>
      <c r="D174" s="40"/>
      <c r="E174" s="40"/>
      <c r="F174" s="40"/>
    </row>
    <row r="175" spans="1:6">
      <c r="A175" s="40"/>
      <c r="B175" s="40"/>
      <c r="C175" s="40"/>
      <c r="D175" s="40"/>
      <c r="E175" s="40"/>
      <c r="F175" s="40"/>
    </row>
    <row r="176" spans="1:6">
      <c r="A176" s="40"/>
      <c r="B176" s="40"/>
      <c r="C176" s="40"/>
      <c r="D176" s="40"/>
      <c r="E176" s="40"/>
      <c r="F176" s="40"/>
    </row>
    <row r="177" spans="1:6">
      <c r="A177" s="9"/>
      <c r="B177" s="9"/>
      <c r="C177" s="9"/>
      <c r="D177" s="9"/>
      <c r="E177" s="9"/>
      <c r="F177" s="9"/>
    </row>
    <row r="178" spans="1:6">
      <c r="A178" s="9"/>
      <c r="B178" s="9"/>
      <c r="C178" s="9"/>
      <c r="D178" s="9"/>
      <c r="E178" s="9"/>
      <c r="F178" s="9"/>
    </row>
    <row r="179" spans="1:6">
      <c r="A179" s="9"/>
      <c r="B179" s="9"/>
      <c r="C179" s="9"/>
      <c r="D179" s="9"/>
      <c r="E179" s="9"/>
      <c r="F179" s="9"/>
    </row>
    <row r="180" spans="1:6">
      <c r="A180" s="9"/>
      <c r="B180" s="9"/>
      <c r="C180" s="9"/>
      <c r="D180" s="9"/>
      <c r="E180" s="9"/>
      <c r="F180" s="9"/>
    </row>
    <row r="181" spans="1:6">
      <c r="A181" s="9"/>
      <c r="B181" s="9"/>
      <c r="C181" s="9"/>
      <c r="D181" s="9"/>
      <c r="E181" s="9"/>
      <c r="F181" s="9"/>
    </row>
    <row r="182" spans="1:6">
      <c r="A182" s="9"/>
      <c r="B182" s="9"/>
      <c r="C182" s="9"/>
      <c r="D182" s="9"/>
      <c r="E182" s="9"/>
      <c r="F182" s="9"/>
    </row>
    <row r="183" spans="1:6">
      <c r="A183" s="9"/>
      <c r="B183" s="9"/>
      <c r="C183" s="9"/>
      <c r="D183" s="9"/>
      <c r="E183" s="9"/>
      <c r="F183" s="9"/>
    </row>
    <row r="184" spans="1:6">
      <c r="A184" s="9"/>
      <c r="B184" s="9"/>
      <c r="C184" s="9"/>
      <c r="D184" s="9"/>
      <c r="E184" s="9"/>
      <c r="F184" s="9"/>
    </row>
    <row r="185" spans="1:6">
      <c r="A185" s="9"/>
      <c r="B185" s="9"/>
      <c r="C185" s="9"/>
      <c r="D185" s="9"/>
      <c r="E185" s="9"/>
      <c r="F185" s="9"/>
    </row>
    <row r="186" spans="1:6">
      <c r="A186" s="9"/>
      <c r="B186" s="9"/>
      <c r="C186" s="9"/>
      <c r="D186" s="9"/>
      <c r="E186" s="9"/>
      <c r="F186" s="9"/>
    </row>
    <row r="187" spans="1:6">
      <c r="A187" s="9"/>
      <c r="B187" s="9"/>
      <c r="C187" s="9"/>
      <c r="D187" s="9"/>
      <c r="E187" s="9"/>
      <c r="F187" s="9"/>
    </row>
    <row r="188" spans="1:6">
      <c r="A188" s="9"/>
      <c r="B188" s="9"/>
      <c r="C188" s="9"/>
      <c r="D188" s="9"/>
      <c r="E188" s="9"/>
      <c r="F188" s="9"/>
    </row>
    <row r="189" spans="1:6">
      <c r="A189" s="9"/>
      <c r="B189" s="9"/>
      <c r="C189" s="9"/>
      <c r="D189" s="9"/>
      <c r="E189" s="9"/>
      <c r="F189" s="9"/>
    </row>
    <row r="190" spans="1:6">
      <c r="A190" s="9"/>
      <c r="B190" s="9"/>
      <c r="C190" s="9"/>
      <c r="D190" s="9"/>
      <c r="E190" s="9"/>
      <c r="F190" s="9"/>
    </row>
    <row r="191" spans="1:6">
      <c r="A191" s="9"/>
      <c r="B191" s="9"/>
      <c r="C191" s="9"/>
      <c r="D191" s="9"/>
      <c r="E191" s="9"/>
      <c r="F191" s="9"/>
    </row>
    <row r="192" spans="1:6">
      <c r="A192" s="9"/>
      <c r="B192" s="9"/>
      <c r="C192" s="9"/>
      <c r="D192" s="9"/>
      <c r="E192" s="9"/>
      <c r="F192" s="9"/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DD232E-C107-48BE-A36A-47F1CDC73346}"/>
</file>

<file path=customXml/itemProps2.xml><?xml version="1.0" encoding="utf-8"?>
<ds:datastoreItem xmlns:ds="http://schemas.openxmlformats.org/officeDocument/2006/customXml" ds:itemID="{8CE0764A-7FC9-4BF2-B586-2C37E1C23DDF}"/>
</file>

<file path=customXml/itemProps3.xml><?xml version="1.0" encoding="utf-8"?>
<ds:datastoreItem xmlns:ds="http://schemas.openxmlformats.org/officeDocument/2006/customXml" ds:itemID="{90F0AA37-6097-4E48-AF53-A9B1A7DAA7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RESUMO</vt:lpstr>
      <vt:lpstr>ALMOXARIFE</vt:lpstr>
      <vt:lpstr>UNIFORME</vt:lpstr>
      <vt:lpstr>MATERIAIS </vt:lpstr>
      <vt:lpstr>ALMOXARIFE!Area_de_impressao</vt:lpstr>
      <vt:lpstr>UNIFORME!Area_de_impressao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2022-04-08T13:57:35Z</cp:lastPrinted>
  <dcterms:created xsi:type="dcterms:W3CDTF">2021-11-08T14:33:11Z</dcterms:created>
  <dcterms:modified xsi:type="dcterms:W3CDTF">2022-04-25T15:25:28Z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